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2CD923E6-BA7F-44BD-B82E-50B4F89F9B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'DC33'!$A$1:$AA$46</definedName>
    <definedName name="_xlnm.Print_Area" localSheetId="10">'DC34'!$A$1:$AA$46</definedName>
    <definedName name="_xlnm.Print_Area" localSheetId="15">'DC35'!$A$1:$AA$46</definedName>
    <definedName name="_xlnm.Print_Area" localSheetId="21">'DC36'!$A$1:$AA$46</definedName>
    <definedName name="_xlnm.Print_Area" localSheetId="26">'DC47'!$A$1:$AA$46</definedName>
    <definedName name="_xlnm.Print_Area" localSheetId="0">'LIM331'!$A$1:$AA$46</definedName>
    <definedName name="_xlnm.Print_Area" localSheetId="1">'LIM332'!$A$1:$AA$46</definedName>
    <definedName name="_xlnm.Print_Area" localSheetId="2">'LIM333'!$A$1:$AA$46</definedName>
    <definedName name="_xlnm.Print_Area" localSheetId="3">'LIM334'!$A$1:$AA$46</definedName>
    <definedName name="_xlnm.Print_Area" localSheetId="4">'LIM335'!$A$1:$AA$46</definedName>
    <definedName name="_xlnm.Print_Area" localSheetId="6">'LIM341'!$A$1:$AA$46</definedName>
    <definedName name="_xlnm.Print_Area" localSheetId="7">'LIM343'!$A$1:$AA$46</definedName>
    <definedName name="_xlnm.Print_Area" localSheetId="8">'LIM344'!$A$1:$AA$46</definedName>
    <definedName name="_xlnm.Print_Area" localSheetId="9">'LIM345'!$A$1:$AA$46</definedName>
    <definedName name="_xlnm.Print_Area" localSheetId="11">'LIM351'!$A$1:$AA$46</definedName>
    <definedName name="_xlnm.Print_Area" localSheetId="12">'LIM353'!$A$1:$AA$46</definedName>
    <definedName name="_xlnm.Print_Area" localSheetId="13">'LIM354'!$A$1:$AA$46</definedName>
    <definedName name="_xlnm.Print_Area" localSheetId="14">'LIM355'!$A$1:$AA$46</definedName>
    <definedName name="_xlnm.Print_Area" localSheetId="16">'LIM361'!$A$1:$AA$46</definedName>
    <definedName name="_xlnm.Print_Area" localSheetId="17">'LIM362'!$A$1:$AA$46</definedName>
    <definedName name="_xlnm.Print_Area" localSheetId="18">'LIM366'!$A$1:$AA$46</definedName>
    <definedName name="_xlnm.Print_Area" localSheetId="19">'LIM367'!$A$1:$AA$46</definedName>
    <definedName name="_xlnm.Print_Area" localSheetId="20">'LIM368'!$A$1:$AA$46</definedName>
    <definedName name="_xlnm.Print_Area" localSheetId="22">'LIM471'!$A$1:$AA$46</definedName>
    <definedName name="_xlnm.Print_Area" localSheetId="23">'LIM472'!$A$1:$AA$46</definedName>
    <definedName name="_xlnm.Print_Area" localSheetId="24">'LIM473'!$A$1:$AA$46</definedName>
    <definedName name="_xlnm.Print_Area" localSheetId="25">'LIM476'!$A$1:$AA$46</definedName>
    <definedName name="_xlnm.Print_Area" localSheetId="27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3" i="23" l="1"/>
  <c r="Z43" i="23" s="1"/>
  <c r="Z42" i="2"/>
  <c r="Y42" i="2"/>
  <c r="Z42" i="3"/>
  <c r="Z42" i="4"/>
  <c r="Z42" i="6"/>
  <c r="Y42" i="6"/>
  <c r="Z42" i="8"/>
  <c r="Z42" i="9"/>
  <c r="Z42" i="10"/>
  <c r="Z42" i="12"/>
  <c r="Z42" i="13"/>
  <c r="Z42" i="14"/>
  <c r="Y42" i="14"/>
  <c r="Z42" i="15"/>
  <c r="Z42" i="16"/>
  <c r="Z42" i="17"/>
  <c r="Z42" i="18"/>
  <c r="Z42" i="19"/>
  <c r="Z42" i="22"/>
  <c r="Y42" i="22"/>
  <c r="Z42" i="23"/>
  <c r="Z42" i="24"/>
  <c r="Z42" i="25"/>
  <c r="Z42" i="27"/>
  <c r="Z42" i="1"/>
  <c r="W42" i="2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J42" i="6"/>
  <c r="W42" i="7"/>
  <c r="Y42" i="7" s="1"/>
  <c r="Z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Z42" i="11" s="1"/>
  <c r="J42" i="11"/>
  <c r="W42" i="12"/>
  <c r="Y42" i="12" s="1"/>
  <c r="J42" i="12"/>
  <c r="W42" i="13"/>
  <c r="Y42" i="13" s="1"/>
  <c r="J42" i="13"/>
  <c r="W42" i="14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Z42" i="20" s="1"/>
  <c r="J42" i="20"/>
  <c r="W42" i="21"/>
  <c r="Y42" i="21" s="1"/>
  <c r="Z42" i="21" s="1"/>
  <c r="J42" i="21"/>
  <c r="W42" i="22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Z42" i="26" s="1"/>
  <c r="J42" i="26"/>
  <c r="W42" i="27"/>
  <c r="Y42" i="27" s="1"/>
  <c r="J42" i="27"/>
  <c r="W42" i="28"/>
  <c r="Y42" i="28" s="1"/>
  <c r="Z42" i="28" s="1"/>
  <c r="J42" i="28"/>
  <c r="W42" i="1"/>
  <c r="Y42" i="1" s="1"/>
  <c r="J42" i="1"/>
  <c r="U41" i="2"/>
  <c r="T41" i="2"/>
  <c r="O41" i="2"/>
  <c r="W41" i="3"/>
  <c r="T41" i="3"/>
  <c r="O41" i="3"/>
  <c r="M41" i="3"/>
  <c r="K41" i="3"/>
  <c r="L41" i="4"/>
  <c r="E41" i="4"/>
  <c r="E43" i="4" s="1"/>
  <c r="D41" i="4"/>
  <c r="D43" i="4" s="1"/>
  <c r="G41" i="5"/>
  <c r="G43" i="5" s="1"/>
  <c r="H42" i="5" s="1"/>
  <c r="D41" i="5"/>
  <c r="D43" i="5" s="1"/>
  <c r="W41" i="6"/>
  <c r="G41" i="6"/>
  <c r="G43" i="6" s="1"/>
  <c r="H42" i="6" s="1"/>
  <c r="E41" i="6"/>
  <c r="E43" i="6" s="1"/>
  <c r="U41" i="7"/>
  <c r="H41" i="7"/>
  <c r="W41" i="8"/>
  <c r="Q41" i="9"/>
  <c r="O41" i="9"/>
  <c r="N41" i="9"/>
  <c r="Y41" i="10"/>
  <c r="W41" i="10"/>
  <c r="V41" i="10"/>
  <c r="N41" i="10"/>
  <c r="Y41" i="11"/>
  <c r="Y43" i="11" s="1"/>
  <c r="V41" i="11"/>
  <c r="Q41" i="11"/>
  <c r="N41" i="11"/>
  <c r="W41" i="12"/>
  <c r="V41" i="12"/>
  <c r="T41" i="12"/>
  <c r="W41" i="13"/>
  <c r="V41" i="13"/>
  <c r="T41" i="13"/>
  <c r="G41" i="13"/>
  <c r="G43" i="13" s="1"/>
  <c r="H42" i="13" s="1"/>
  <c r="Y41" i="14"/>
  <c r="Y43" i="14" s="1"/>
  <c r="T41" i="14"/>
  <c r="R41" i="14"/>
  <c r="J41" i="14"/>
  <c r="F41" i="14"/>
  <c r="F43" i="14" s="1"/>
  <c r="D41" i="14"/>
  <c r="D43" i="14" s="1"/>
  <c r="M41" i="15"/>
  <c r="K41" i="15"/>
  <c r="G41" i="15"/>
  <c r="G43" i="15" s="1"/>
  <c r="H42" i="15" s="1"/>
  <c r="C41" i="15"/>
  <c r="C43" i="15" s="1"/>
  <c r="Q41" i="16"/>
  <c r="N41" i="16"/>
  <c r="K41" i="16"/>
  <c r="T41" i="17"/>
  <c r="S41" i="17"/>
  <c r="K41" i="17"/>
  <c r="J41" i="17"/>
  <c r="H41" i="17"/>
  <c r="E41" i="17"/>
  <c r="E43" i="17" s="1"/>
  <c r="C41" i="17"/>
  <c r="C43" i="17" s="1"/>
  <c r="S41" i="18"/>
  <c r="P41" i="18"/>
  <c r="N41" i="18"/>
  <c r="L41" i="18"/>
  <c r="D41" i="18"/>
  <c r="D43" i="18" s="1"/>
  <c r="C41" i="18"/>
  <c r="C43" i="18" s="1"/>
  <c r="AA41" i="19"/>
  <c r="AA43" i="19" s="1"/>
  <c r="R41" i="19"/>
  <c r="K41" i="19"/>
  <c r="D41" i="19"/>
  <c r="D43" i="19" s="1"/>
  <c r="C41" i="19"/>
  <c r="C43" i="19" s="1"/>
  <c r="T41" i="20"/>
  <c r="K41" i="20"/>
  <c r="J41" i="20"/>
  <c r="F41" i="20"/>
  <c r="F43" i="20" s="1"/>
  <c r="T41" i="21"/>
  <c r="S41" i="21"/>
  <c r="P41" i="21"/>
  <c r="J41" i="21"/>
  <c r="C41" i="21"/>
  <c r="C43" i="21" s="1"/>
  <c r="AA41" i="22"/>
  <c r="AA43" i="22" s="1"/>
  <c r="S41" i="22"/>
  <c r="M41" i="22"/>
  <c r="L41" i="22"/>
  <c r="C41" i="22"/>
  <c r="C43" i="22" s="1"/>
  <c r="AA41" i="23"/>
  <c r="AA43" i="23" s="1"/>
  <c r="V41" i="23"/>
  <c r="N41" i="23"/>
  <c r="L41" i="23"/>
  <c r="V41" i="24"/>
  <c r="U41" i="24"/>
  <c r="T41" i="24"/>
  <c r="E41" i="24"/>
  <c r="E43" i="24" s="1"/>
  <c r="V41" i="25"/>
  <c r="U41" i="25"/>
  <c r="N41" i="25"/>
  <c r="E41" i="25"/>
  <c r="E43" i="25" s="1"/>
  <c r="D41" i="25"/>
  <c r="D43" i="25" s="1"/>
  <c r="O41" i="26"/>
  <c r="N41" i="26"/>
  <c r="M41" i="26"/>
  <c r="J41" i="26"/>
  <c r="W41" i="27"/>
  <c r="U41" i="27"/>
  <c r="T41" i="27"/>
  <c r="G41" i="27"/>
  <c r="G43" i="27" s="1"/>
  <c r="H42" i="27" s="1"/>
  <c r="F41" i="27"/>
  <c r="F43" i="27" s="1"/>
  <c r="U41" i="28"/>
  <c r="T41" i="28"/>
  <c r="O41" i="28"/>
  <c r="G41" i="28"/>
  <c r="G43" i="28" s="1"/>
  <c r="H42" i="28" s="1"/>
  <c r="E41" i="28"/>
  <c r="E43" i="28" s="1"/>
  <c r="Y41" i="1"/>
  <c r="Y43" i="1" s="1"/>
  <c r="W41" i="1"/>
  <c r="O41" i="1"/>
  <c r="N41" i="1"/>
  <c r="M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W41" i="4" s="1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W41" i="5" s="1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T41" i="10" s="1"/>
  <c r="S39" i="10"/>
  <c r="R39" i="10"/>
  <c r="Q39" i="10"/>
  <c r="P39" i="10"/>
  <c r="O39" i="10"/>
  <c r="N39" i="10"/>
  <c r="M39" i="10"/>
  <c r="L39" i="10"/>
  <c r="L41" i="10" s="1"/>
  <c r="K39" i="10"/>
  <c r="J39" i="10"/>
  <c r="I39" i="10"/>
  <c r="H39" i="10"/>
  <c r="G39" i="10"/>
  <c r="F39" i="10"/>
  <c r="E39" i="10"/>
  <c r="D39" i="10"/>
  <c r="D41" i="10" s="1"/>
  <c r="D43" i="10" s="1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L41" i="11" s="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L41" i="12" s="1"/>
  <c r="K39" i="12"/>
  <c r="J39" i="12"/>
  <c r="I39" i="12"/>
  <c r="H39" i="12"/>
  <c r="G39" i="12"/>
  <c r="F39" i="12"/>
  <c r="E39" i="12"/>
  <c r="D39" i="12"/>
  <c r="D41" i="12" s="1"/>
  <c r="D43" i="12" s="1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L41" i="13" s="1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G41" i="14" s="1"/>
  <c r="G43" i="14" s="1"/>
  <c r="H42" i="14" s="1"/>
  <c r="H43" i="14" s="1"/>
  <c r="I42" i="14" s="1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O41" i="16" s="1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Y41" i="17" s="1"/>
  <c r="Y43" i="17" s="1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U41" i="19" s="1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L41" i="24" s="1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M41" i="27" s="1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E41" i="1" s="1"/>
  <c r="E43" i="1" s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M41" i="5" s="1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D41" i="6" s="1"/>
  <c r="D43" i="6" s="1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E41" i="7" s="1"/>
  <c r="E43" i="7" s="1"/>
  <c r="D30" i="7"/>
  <c r="C30" i="7"/>
  <c r="AA30" i="8"/>
  <c r="Y30" i="8"/>
  <c r="X30" i="8"/>
  <c r="Z30" i="8" s="1"/>
  <c r="W30" i="8"/>
  <c r="V30" i="8"/>
  <c r="U30" i="8"/>
  <c r="U41" i="8" s="1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V41" i="9" s="1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F41" i="13" s="1"/>
  <c r="F43" i="13" s="1"/>
  <c r="E30" i="13"/>
  <c r="D30" i="13"/>
  <c r="C30" i="13"/>
  <c r="AA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W41" i="17" s="1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Z17" i="2"/>
  <c r="Y17" i="2"/>
  <c r="X17" i="2"/>
  <c r="W17" i="2"/>
  <c r="W41" i="2" s="1"/>
  <c r="V17" i="2"/>
  <c r="U17" i="2"/>
  <c r="T17" i="2"/>
  <c r="S17" i="2"/>
  <c r="S41" i="2" s="1"/>
  <c r="R17" i="2"/>
  <c r="Q17" i="2"/>
  <c r="P17" i="2"/>
  <c r="O17" i="2"/>
  <c r="N17" i="2"/>
  <c r="M17" i="2"/>
  <c r="L17" i="2"/>
  <c r="L41" i="2" s="1"/>
  <c r="K17" i="2"/>
  <c r="J17" i="2"/>
  <c r="I17" i="2"/>
  <c r="H17" i="2"/>
  <c r="G17" i="2"/>
  <c r="G41" i="2" s="1"/>
  <c r="G43" i="2" s="1"/>
  <c r="H42" i="2" s="1"/>
  <c r="F17" i="2"/>
  <c r="E17" i="2"/>
  <c r="E41" i="2" s="1"/>
  <c r="E43" i="2" s="1"/>
  <c r="D17" i="2"/>
  <c r="D41" i="2" s="1"/>
  <c r="D43" i="2" s="1"/>
  <c r="C17" i="2"/>
  <c r="C41" i="2" s="1"/>
  <c r="C43" i="2" s="1"/>
  <c r="AA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L41" i="3" s="1"/>
  <c r="K17" i="3"/>
  <c r="J17" i="3"/>
  <c r="I17" i="3"/>
  <c r="H17" i="3"/>
  <c r="G17" i="3"/>
  <c r="G41" i="3" s="1"/>
  <c r="G43" i="3" s="1"/>
  <c r="H42" i="3" s="1"/>
  <c r="F17" i="3"/>
  <c r="E17" i="3"/>
  <c r="D17" i="3"/>
  <c r="D41" i="3" s="1"/>
  <c r="D43" i="3" s="1"/>
  <c r="C17" i="3"/>
  <c r="AA17" i="4"/>
  <c r="Y17" i="4"/>
  <c r="X17" i="4"/>
  <c r="W17" i="4"/>
  <c r="V17" i="4"/>
  <c r="U17" i="4"/>
  <c r="U41" i="4" s="1"/>
  <c r="T17" i="4"/>
  <c r="T41" i="4" s="1"/>
  <c r="S17" i="4"/>
  <c r="S41" i="4" s="1"/>
  <c r="R17" i="4"/>
  <c r="Q17" i="4"/>
  <c r="P17" i="4"/>
  <c r="O17" i="4"/>
  <c r="O41" i="4" s="1"/>
  <c r="N17" i="4"/>
  <c r="M17" i="4"/>
  <c r="L17" i="4"/>
  <c r="K17" i="4"/>
  <c r="J17" i="4"/>
  <c r="I17" i="4"/>
  <c r="H17" i="4"/>
  <c r="G17" i="4"/>
  <c r="G41" i="4" s="1"/>
  <c r="G43" i="4" s="1"/>
  <c r="H42" i="4" s="1"/>
  <c r="F17" i="4"/>
  <c r="E17" i="4"/>
  <c r="D17" i="4"/>
  <c r="C17" i="4"/>
  <c r="C41" i="4" s="1"/>
  <c r="C43" i="4" s="1"/>
  <c r="AA17" i="5"/>
  <c r="Y17" i="5"/>
  <c r="X17" i="5"/>
  <c r="W17" i="5"/>
  <c r="V17" i="5"/>
  <c r="V41" i="5" s="1"/>
  <c r="U17" i="5"/>
  <c r="T17" i="5"/>
  <c r="T41" i="5" s="1"/>
  <c r="S17" i="5"/>
  <c r="R17" i="5"/>
  <c r="Q17" i="5"/>
  <c r="P17" i="5"/>
  <c r="P41" i="5" s="1"/>
  <c r="O17" i="5"/>
  <c r="O41" i="5" s="1"/>
  <c r="N17" i="5"/>
  <c r="N41" i="5" s="1"/>
  <c r="M17" i="5"/>
  <c r="L17" i="5"/>
  <c r="L41" i="5" s="1"/>
  <c r="K17" i="5"/>
  <c r="K41" i="5" s="1"/>
  <c r="J17" i="5"/>
  <c r="I17" i="5"/>
  <c r="H17" i="5"/>
  <c r="H41" i="5" s="1"/>
  <c r="G17" i="5"/>
  <c r="F17" i="5"/>
  <c r="F41" i="5" s="1"/>
  <c r="F43" i="5" s="1"/>
  <c r="E17" i="5"/>
  <c r="D17" i="5"/>
  <c r="C17" i="5"/>
  <c r="AA17" i="6"/>
  <c r="Y17" i="6"/>
  <c r="X17" i="6"/>
  <c r="X41" i="6" s="1"/>
  <c r="W17" i="6"/>
  <c r="V17" i="6"/>
  <c r="U17" i="6"/>
  <c r="U41" i="6" s="1"/>
  <c r="T17" i="6"/>
  <c r="S17" i="6"/>
  <c r="S41" i="6" s="1"/>
  <c r="R17" i="6"/>
  <c r="R41" i="6" s="1"/>
  <c r="Q17" i="6"/>
  <c r="P17" i="6"/>
  <c r="P41" i="6" s="1"/>
  <c r="O17" i="6"/>
  <c r="O41" i="6" s="1"/>
  <c r="N17" i="6"/>
  <c r="M17" i="6"/>
  <c r="M41" i="6" s="1"/>
  <c r="L17" i="6"/>
  <c r="L41" i="6" s="1"/>
  <c r="K17" i="6"/>
  <c r="J17" i="6"/>
  <c r="J41" i="6" s="1"/>
  <c r="I17" i="6"/>
  <c r="H17" i="6"/>
  <c r="H41" i="6" s="1"/>
  <c r="G17" i="6"/>
  <c r="F17" i="6"/>
  <c r="E17" i="6"/>
  <c r="D17" i="6"/>
  <c r="C17" i="6"/>
  <c r="C41" i="6" s="1"/>
  <c r="C43" i="6" s="1"/>
  <c r="AA17" i="7"/>
  <c r="AA41" i="7" s="1"/>
  <c r="AA43" i="7" s="1"/>
  <c r="Z17" i="7"/>
  <c r="Y17" i="7"/>
  <c r="Y41" i="7" s="1"/>
  <c r="Y43" i="7" s="1"/>
  <c r="X17" i="7"/>
  <c r="X41" i="7" s="1"/>
  <c r="W17" i="7"/>
  <c r="V17" i="7"/>
  <c r="V41" i="7" s="1"/>
  <c r="U17" i="7"/>
  <c r="T17" i="7"/>
  <c r="S17" i="7"/>
  <c r="S41" i="7" s="1"/>
  <c r="R17" i="7"/>
  <c r="Q17" i="7"/>
  <c r="Q41" i="7" s="1"/>
  <c r="P17" i="7"/>
  <c r="P41" i="7" s="1"/>
  <c r="O17" i="7"/>
  <c r="N17" i="7"/>
  <c r="N41" i="7" s="1"/>
  <c r="M17" i="7"/>
  <c r="M41" i="7" s="1"/>
  <c r="L17" i="7"/>
  <c r="L41" i="7" s="1"/>
  <c r="K17" i="7"/>
  <c r="K41" i="7" s="1"/>
  <c r="J17" i="7"/>
  <c r="I17" i="7"/>
  <c r="I41" i="7" s="1"/>
  <c r="H17" i="7"/>
  <c r="G17" i="7"/>
  <c r="F17" i="7"/>
  <c r="F41" i="7" s="1"/>
  <c r="F43" i="7" s="1"/>
  <c r="E17" i="7"/>
  <c r="D17" i="7"/>
  <c r="C17" i="7"/>
  <c r="C41" i="7" s="1"/>
  <c r="C43" i="7" s="1"/>
  <c r="AA17" i="8"/>
  <c r="Y17" i="8"/>
  <c r="Y41" i="8" s="1"/>
  <c r="Y43" i="8" s="1"/>
  <c r="X17" i="8"/>
  <c r="W17" i="8"/>
  <c r="V17" i="8"/>
  <c r="U17" i="8"/>
  <c r="T17" i="8"/>
  <c r="T41" i="8" s="1"/>
  <c r="S17" i="8"/>
  <c r="R17" i="8"/>
  <c r="Q17" i="8"/>
  <c r="Q41" i="8" s="1"/>
  <c r="P17" i="8"/>
  <c r="O17" i="8"/>
  <c r="O41" i="8" s="1"/>
  <c r="N17" i="8"/>
  <c r="N41" i="8" s="1"/>
  <c r="M17" i="8"/>
  <c r="L17" i="8"/>
  <c r="K17" i="8"/>
  <c r="J17" i="8"/>
  <c r="I17" i="8"/>
  <c r="I41" i="8" s="1"/>
  <c r="H17" i="8"/>
  <c r="G17" i="8"/>
  <c r="G41" i="8" s="1"/>
  <c r="G43" i="8" s="1"/>
  <c r="H42" i="8" s="1"/>
  <c r="F17" i="8"/>
  <c r="E17" i="8"/>
  <c r="E41" i="8" s="1"/>
  <c r="E43" i="8" s="1"/>
  <c r="D17" i="8"/>
  <c r="C17" i="8"/>
  <c r="AA17" i="9"/>
  <c r="Z17" i="9"/>
  <c r="Y17" i="9"/>
  <c r="Y41" i="9" s="1"/>
  <c r="Y43" i="9" s="1"/>
  <c r="X17" i="9"/>
  <c r="X41" i="9" s="1"/>
  <c r="W17" i="9"/>
  <c r="W41" i="9" s="1"/>
  <c r="V17" i="9"/>
  <c r="U17" i="9"/>
  <c r="T17" i="9"/>
  <c r="T41" i="9" s="1"/>
  <c r="S17" i="9"/>
  <c r="R17" i="9"/>
  <c r="R41" i="9" s="1"/>
  <c r="Q17" i="9"/>
  <c r="P17" i="9"/>
  <c r="P41" i="9" s="1"/>
  <c r="O17" i="9"/>
  <c r="N17" i="9"/>
  <c r="M17" i="9"/>
  <c r="M41" i="9" s="1"/>
  <c r="L17" i="9"/>
  <c r="L41" i="9" s="1"/>
  <c r="K17" i="9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E17" i="9"/>
  <c r="D17" i="9"/>
  <c r="D41" i="9" s="1"/>
  <c r="D43" i="9" s="1"/>
  <c r="C17" i="9"/>
  <c r="AA17" i="10"/>
  <c r="AA41" i="10" s="1"/>
  <c r="AA43" i="10" s="1"/>
  <c r="Y17" i="10"/>
  <c r="X17" i="10"/>
  <c r="W17" i="10"/>
  <c r="V17" i="10"/>
  <c r="U17" i="10"/>
  <c r="T17" i="10"/>
  <c r="S17" i="10"/>
  <c r="R17" i="10"/>
  <c r="Q17" i="10"/>
  <c r="Q41" i="10" s="1"/>
  <c r="P17" i="10"/>
  <c r="P41" i="10" s="1"/>
  <c r="O17" i="10"/>
  <c r="O41" i="10" s="1"/>
  <c r="N17" i="10"/>
  <c r="M17" i="10"/>
  <c r="L17" i="10"/>
  <c r="K17" i="10"/>
  <c r="J17" i="10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J43" i="10" s="1"/>
  <c r="F17" i="10"/>
  <c r="F41" i="10" s="1"/>
  <c r="F43" i="10" s="1"/>
  <c r="E17" i="10"/>
  <c r="D17" i="10"/>
  <c r="C17" i="10"/>
  <c r="AA17" i="11"/>
  <c r="Y17" i="11"/>
  <c r="X17" i="11"/>
  <c r="W17" i="11"/>
  <c r="W41" i="11" s="1"/>
  <c r="V17" i="11"/>
  <c r="U17" i="11"/>
  <c r="T17" i="11"/>
  <c r="S17" i="11"/>
  <c r="R17" i="11"/>
  <c r="Q17" i="11"/>
  <c r="P17" i="11"/>
  <c r="P41" i="11" s="1"/>
  <c r="O17" i="11"/>
  <c r="O41" i="11" s="1"/>
  <c r="N17" i="11"/>
  <c r="M17" i="11"/>
  <c r="M41" i="11" s="1"/>
  <c r="L17" i="11"/>
  <c r="K17" i="11"/>
  <c r="J17" i="11"/>
  <c r="I17" i="11"/>
  <c r="I41" i="11" s="1"/>
  <c r="H17" i="11"/>
  <c r="H41" i="11" s="1"/>
  <c r="G17" i="11"/>
  <c r="G41" i="11" s="1"/>
  <c r="G43" i="11" s="1"/>
  <c r="H42" i="11" s="1"/>
  <c r="F17" i="11"/>
  <c r="E17" i="11"/>
  <c r="E41" i="11" s="1"/>
  <c r="E43" i="11" s="1"/>
  <c r="D17" i="11"/>
  <c r="C17" i="11"/>
  <c r="AA17" i="12"/>
  <c r="Y17" i="12"/>
  <c r="Y41" i="12" s="1"/>
  <c r="Y43" i="12" s="1"/>
  <c r="X17" i="12"/>
  <c r="W17" i="12"/>
  <c r="V17" i="12"/>
  <c r="U17" i="12"/>
  <c r="U41" i="12" s="1"/>
  <c r="T17" i="12"/>
  <c r="S17" i="12"/>
  <c r="R17" i="12"/>
  <c r="Q17" i="12"/>
  <c r="Q41" i="12" s="1"/>
  <c r="P17" i="12"/>
  <c r="P41" i="12" s="1"/>
  <c r="O17" i="12"/>
  <c r="O41" i="12" s="1"/>
  <c r="N17" i="12"/>
  <c r="M17" i="12"/>
  <c r="L17" i="12"/>
  <c r="K17" i="12"/>
  <c r="J17" i="12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E41" i="12" s="1"/>
  <c r="E43" i="12" s="1"/>
  <c r="D17" i="12"/>
  <c r="C17" i="12"/>
  <c r="AA17" i="13"/>
  <c r="Y17" i="13"/>
  <c r="Y41" i="13" s="1"/>
  <c r="Y43" i="13" s="1"/>
  <c r="X17" i="13"/>
  <c r="W17" i="13"/>
  <c r="V17" i="13"/>
  <c r="U17" i="13"/>
  <c r="T17" i="13"/>
  <c r="S17" i="13"/>
  <c r="R17" i="13"/>
  <c r="Q17" i="13"/>
  <c r="Q41" i="13" s="1"/>
  <c r="P17" i="13"/>
  <c r="P41" i="13" s="1"/>
  <c r="O17" i="13"/>
  <c r="O41" i="13" s="1"/>
  <c r="N17" i="13"/>
  <c r="N41" i="13" s="1"/>
  <c r="M17" i="13"/>
  <c r="L17" i="13"/>
  <c r="K17" i="13"/>
  <c r="J17" i="13"/>
  <c r="I17" i="13"/>
  <c r="I41" i="13" s="1"/>
  <c r="H17" i="13"/>
  <c r="H41" i="13" s="1"/>
  <c r="G17" i="13"/>
  <c r="F17" i="13"/>
  <c r="E17" i="13"/>
  <c r="D17" i="13"/>
  <c r="C17" i="13"/>
  <c r="AA17" i="14"/>
  <c r="Y17" i="14"/>
  <c r="X17" i="14"/>
  <c r="X41" i="14" s="1"/>
  <c r="W17" i="14"/>
  <c r="V17" i="14"/>
  <c r="U17" i="14"/>
  <c r="U41" i="14" s="1"/>
  <c r="T17" i="14"/>
  <c r="S17" i="14"/>
  <c r="R17" i="14"/>
  <c r="Q17" i="14"/>
  <c r="Q41" i="14" s="1"/>
  <c r="P17" i="14"/>
  <c r="P41" i="14" s="1"/>
  <c r="O17" i="14"/>
  <c r="N17" i="14"/>
  <c r="N41" i="14" s="1"/>
  <c r="M17" i="14"/>
  <c r="L17" i="14"/>
  <c r="L41" i="14" s="1"/>
  <c r="K17" i="14"/>
  <c r="J17" i="14"/>
  <c r="I17" i="14"/>
  <c r="H17" i="14"/>
  <c r="H41" i="14" s="1"/>
  <c r="G17" i="14"/>
  <c r="F17" i="14"/>
  <c r="E17" i="14"/>
  <c r="D17" i="14"/>
  <c r="C17" i="14"/>
  <c r="AA17" i="15"/>
  <c r="AA41" i="15" s="1"/>
  <c r="AA43" i="15" s="1"/>
  <c r="Z17" i="15"/>
  <c r="Y17" i="15"/>
  <c r="Y41" i="15" s="1"/>
  <c r="Y43" i="15" s="1"/>
  <c r="X17" i="15"/>
  <c r="X41" i="15" s="1"/>
  <c r="W17" i="15"/>
  <c r="V17" i="15"/>
  <c r="V41" i="15" s="1"/>
  <c r="U17" i="15"/>
  <c r="U41" i="15" s="1"/>
  <c r="T17" i="15"/>
  <c r="S17" i="15"/>
  <c r="S41" i="15" s="1"/>
  <c r="R17" i="15"/>
  <c r="R41" i="15" s="1"/>
  <c r="Q17" i="15"/>
  <c r="Q41" i="15" s="1"/>
  <c r="P17" i="15"/>
  <c r="O17" i="15"/>
  <c r="O41" i="15" s="1"/>
  <c r="N17" i="15"/>
  <c r="N41" i="15" s="1"/>
  <c r="M17" i="15"/>
  <c r="L17" i="15"/>
  <c r="K17" i="15"/>
  <c r="J17" i="15"/>
  <c r="I17" i="15"/>
  <c r="I41" i="15" s="1"/>
  <c r="H17" i="15"/>
  <c r="G17" i="15"/>
  <c r="F17" i="15"/>
  <c r="E17" i="15"/>
  <c r="E41" i="15" s="1"/>
  <c r="E43" i="15" s="1"/>
  <c r="D17" i="15"/>
  <c r="C17" i="15"/>
  <c r="AA17" i="16"/>
  <c r="AA41" i="16" s="1"/>
  <c r="AA43" i="16" s="1"/>
  <c r="Y17" i="16"/>
  <c r="Y41" i="16" s="1"/>
  <c r="Y43" i="16" s="1"/>
  <c r="X17" i="16"/>
  <c r="W17" i="16"/>
  <c r="V17" i="16"/>
  <c r="V41" i="16" s="1"/>
  <c r="U17" i="16"/>
  <c r="T17" i="16"/>
  <c r="T41" i="16" s="1"/>
  <c r="S17" i="16"/>
  <c r="S41" i="16" s="1"/>
  <c r="R17" i="16"/>
  <c r="R41" i="16" s="1"/>
  <c r="Q17" i="16"/>
  <c r="P17" i="16"/>
  <c r="O17" i="16"/>
  <c r="N17" i="16"/>
  <c r="M17" i="16"/>
  <c r="L17" i="16"/>
  <c r="L41" i="16" s="1"/>
  <c r="K17" i="16"/>
  <c r="J17" i="16"/>
  <c r="J41" i="16" s="1"/>
  <c r="I17" i="16"/>
  <c r="H17" i="16"/>
  <c r="H41" i="16" s="1"/>
  <c r="G17" i="16"/>
  <c r="G41" i="16" s="1"/>
  <c r="G43" i="16" s="1"/>
  <c r="H42" i="16" s="1"/>
  <c r="H43" i="16" s="1"/>
  <c r="I42" i="16" s="1"/>
  <c r="F17" i="16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Z17" i="17" s="1"/>
  <c r="X17" i="17"/>
  <c r="W17" i="17"/>
  <c r="V17" i="17"/>
  <c r="V41" i="17" s="1"/>
  <c r="U17" i="17"/>
  <c r="U41" i="17" s="1"/>
  <c r="T17" i="17"/>
  <c r="S17" i="17"/>
  <c r="R17" i="17"/>
  <c r="R41" i="17" s="1"/>
  <c r="Q17" i="17"/>
  <c r="P17" i="17"/>
  <c r="P41" i="17" s="1"/>
  <c r="O17" i="17"/>
  <c r="N17" i="17"/>
  <c r="M17" i="17"/>
  <c r="M41" i="17" s="1"/>
  <c r="L17" i="17"/>
  <c r="L41" i="17" s="1"/>
  <c r="K17" i="17"/>
  <c r="J17" i="17"/>
  <c r="I17" i="17"/>
  <c r="H17" i="17"/>
  <c r="G17" i="17"/>
  <c r="F17" i="17"/>
  <c r="F41" i="17" s="1"/>
  <c r="F43" i="17" s="1"/>
  <c r="E17" i="17"/>
  <c r="D17" i="17"/>
  <c r="D41" i="17" s="1"/>
  <c r="D43" i="17" s="1"/>
  <c r="C17" i="17"/>
  <c r="AA17" i="18"/>
  <c r="AA41" i="18" s="1"/>
  <c r="AA43" i="18" s="1"/>
  <c r="Y17" i="18"/>
  <c r="X17" i="18"/>
  <c r="Z17" i="18" s="1"/>
  <c r="W17" i="18"/>
  <c r="V17" i="18"/>
  <c r="V41" i="18" s="1"/>
  <c r="U17" i="18"/>
  <c r="U41" i="18" s="1"/>
  <c r="T17" i="18"/>
  <c r="T41" i="18" s="1"/>
  <c r="S17" i="18"/>
  <c r="R17" i="18"/>
  <c r="R41" i="18" s="1"/>
  <c r="Q17" i="18"/>
  <c r="P17" i="18"/>
  <c r="O17" i="18"/>
  <c r="N17" i="18"/>
  <c r="M17" i="18"/>
  <c r="M41" i="18" s="1"/>
  <c r="L17" i="18"/>
  <c r="K17" i="18"/>
  <c r="K41" i="18" s="1"/>
  <c r="J17" i="18"/>
  <c r="J41" i="18" s="1"/>
  <c r="I17" i="18"/>
  <c r="H17" i="18"/>
  <c r="H41" i="18" s="1"/>
  <c r="G17" i="18"/>
  <c r="F17" i="18"/>
  <c r="F41" i="18" s="1"/>
  <c r="F43" i="18" s="1"/>
  <c r="E17" i="18"/>
  <c r="E41" i="18" s="1"/>
  <c r="E43" i="18" s="1"/>
  <c r="D17" i="18"/>
  <c r="C17" i="18"/>
  <c r="AA17" i="19"/>
  <c r="Y17" i="19"/>
  <c r="X17" i="19"/>
  <c r="X41" i="19" s="1"/>
  <c r="W17" i="19"/>
  <c r="W41" i="19" s="1"/>
  <c r="V17" i="19"/>
  <c r="V41" i="19" s="1"/>
  <c r="U17" i="19"/>
  <c r="T17" i="19"/>
  <c r="T41" i="19" s="1"/>
  <c r="S17" i="19"/>
  <c r="S41" i="19" s="1"/>
  <c r="R17" i="19"/>
  <c r="Q17" i="19"/>
  <c r="P17" i="19"/>
  <c r="P41" i="19" s="1"/>
  <c r="O17" i="19"/>
  <c r="N17" i="19"/>
  <c r="N41" i="19" s="1"/>
  <c r="M17" i="19"/>
  <c r="M41" i="19" s="1"/>
  <c r="L17" i="19"/>
  <c r="L41" i="19" s="1"/>
  <c r="K17" i="19"/>
  <c r="J17" i="19"/>
  <c r="J41" i="19" s="1"/>
  <c r="I17" i="19"/>
  <c r="H17" i="19"/>
  <c r="H41" i="19" s="1"/>
  <c r="G17" i="19"/>
  <c r="G41" i="19" s="1"/>
  <c r="G43" i="19" s="1"/>
  <c r="H42" i="19" s="1"/>
  <c r="H43" i="19" s="1"/>
  <c r="I42" i="19" s="1"/>
  <c r="F17" i="19"/>
  <c r="F41" i="19" s="1"/>
  <c r="F43" i="19" s="1"/>
  <c r="E17" i="19"/>
  <c r="E41" i="19" s="1"/>
  <c r="E43" i="19" s="1"/>
  <c r="D17" i="19"/>
  <c r="C17" i="19"/>
  <c r="AA17" i="20"/>
  <c r="AA41" i="20" s="1"/>
  <c r="AA43" i="20" s="1"/>
  <c r="Y17" i="20"/>
  <c r="X17" i="20"/>
  <c r="Z17" i="20" s="1"/>
  <c r="W17" i="20"/>
  <c r="W41" i="20" s="1"/>
  <c r="V17" i="20"/>
  <c r="V41" i="20" s="1"/>
  <c r="U17" i="20"/>
  <c r="U41" i="20" s="1"/>
  <c r="T17" i="20"/>
  <c r="S17" i="20"/>
  <c r="S41" i="20" s="1"/>
  <c r="R17" i="20"/>
  <c r="R41" i="20" s="1"/>
  <c r="Q17" i="20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J17" i="20"/>
  <c r="I17" i="20"/>
  <c r="H17" i="20"/>
  <c r="H41" i="20" s="1"/>
  <c r="G17" i="20"/>
  <c r="G41" i="20" s="1"/>
  <c r="G43" i="20" s="1"/>
  <c r="H42" i="20" s="1"/>
  <c r="H43" i="20" s="1"/>
  <c r="I42" i="20" s="1"/>
  <c r="F17" i="20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X17" i="21"/>
  <c r="Z17" i="21" s="1"/>
  <c r="W17" i="21"/>
  <c r="W41" i="21" s="1"/>
  <c r="V17" i="21"/>
  <c r="V41" i="21" s="1"/>
  <c r="U17" i="21"/>
  <c r="U41" i="21" s="1"/>
  <c r="T17" i="21"/>
  <c r="S17" i="21"/>
  <c r="R17" i="21"/>
  <c r="R41" i="21" s="1"/>
  <c r="Q17" i="21"/>
  <c r="P17" i="2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I17" i="21"/>
  <c r="H17" i="21"/>
  <c r="H41" i="21" s="1"/>
  <c r="G17" i="21"/>
  <c r="G41" i="21" s="1"/>
  <c r="G43" i="21" s="1"/>
  <c r="H42" i="21" s="1"/>
  <c r="H43" i="21" s="1"/>
  <c r="I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AA17" i="22"/>
  <c r="Y17" i="22"/>
  <c r="Y41" i="22" s="1"/>
  <c r="Y43" i="22" s="1"/>
  <c r="X17" i="22"/>
  <c r="X41" i="22" s="1"/>
  <c r="W17" i="22"/>
  <c r="W41" i="22" s="1"/>
  <c r="V17" i="22"/>
  <c r="V41" i="22" s="1"/>
  <c r="U17" i="22"/>
  <c r="U41" i="22" s="1"/>
  <c r="T17" i="22"/>
  <c r="T41" i="22" s="1"/>
  <c r="S17" i="22"/>
  <c r="R17" i="22"/>
  <c r="Q17" i="22"/>
  <c r="Q41" i="22" s="1"/>
  <c r="P17" i="22"/>
  <c r="P41" i="22" s="1"/>
  <c r="O17" i="22"/>
  <c r="O41" i="22" s="1"/>
  <c r="N17" i="22"/>
  <c r="N41" i="22" s="1"/>
  <c r="M17" i="22"/>
  <c r="L17" i="22"/>
  <c r="K17" i="22"/>
  <c r="K41" i="22" s="1"/>
  <c r="J17" i="22"/>
  <c r="I17" i="22"/>
  <c r="I41" i="22" s="1"/>
  <c r="H17" i="22"/>
  <c r="H41" i="22" s="1"/>
  <c r="G17" i="22"/>
  <c r="G41" i="22" s="1"/>
  <c r="G43" i="22" s="1"/>
  <c r="H42" i="22" s="1"/>
  <c r="H43" i="22" s="1"/>
  <c r="I42" i="22" s="1"/>
  <c r="I43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AA17" i="23"/>
  <c r="Y17" i="23"/>
  <c r="Y41" i="23" s="1"/>
  <c r="Y43" i="23" s="1"/>
  <c r="X17" i="23"/>
  <c r="X41" i="23" s="1"/>
  <c r="Z41" i="23" s="1"/>
  <c r="W17" i="23"/>
  <c r="W41" i="23" s="1"/>
  <c r="V17" i="23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P41" i="23" s="1"/>
  <c r="O17" i="23"/>
  <c r="O41" i="23" s="1"/>
  <c r="N17" i="23"/>
  <c r="M17" i="23"/>
  <c r="M41" i="23" s="1"/>
  <c r="L17" i="23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H43" i="23" s="1"/>
  <c r="I42" i="23" s="1"/>
  <c r="I43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W17" i="24"/>
  <c r="W41" i="24" s="1"/>
  <c r="V17" i="24"/>
  <c r="U17" i="24"/>
  <c r="T17" i="24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M41" i="24" s="1"/>
  <c r="L17" i="24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F17" i="24"/>
  <c r="F41" i="24" s="1"/>
  <c r="F43" i="24" s="1"/>
  <c r="E17" i="24"/>
  <c r="D17" i="24"/>
  <c r="C17" i="24"/>
  <c r="C41" i="24" s="1"/>
  <c r="C43" i="24" s="1"/>
  <c r="AA17" i="25"/>
  <c r="AA41" i="25" s="1"/>
  <c r="AA43" i="25" s="1"/>
  <c r="Y17" i="25"/>
  <c r="Y41" i="25" s="1"/>
  <c r="Y43" i="25" s="1"/>
  <c r="X17" i="25"/>
  <c r="Z17" i="25" s="1"/>
  <c r="W17" i="25"/>
  <c r="W41" i="25" s="1"/>
  <c r="V17" i="25"/>
  <c r="U17" i="25"/>
  <c r="T17" i="25"/>
  <c r="T41" i="25" s="1"/>
  <c r="S17" i="25"/>
  <c r="R17" i="25"/>
  <c r="R41" i="25" s="1"/>
  <c r="Q17" i="25"/>
  <c r="Q41" i="25" s="1"/>
  <c r="P17" i="25"/>
  <c r="P41" i="25" s="1"/>
  <c r="O17" i="25"/>
  <c r="O41" i="25" s="1"/>
  <c r="N17" i="25"/>
  <c r="M17" i="25"/>
  <c r="M41" i="25" s="1"/>
  <c r="L17" i="25"/>
  <c r="L41" i="25" s="1"/>
  <c r="K17" i="25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I43" i="25" s="1"/>
  <c r="J43" i="25" s="1"/>
  <c r="F17" i="25"/>
  <c r="F41" i="25" s="1"/>
  <c r="F43" i="25" s="1"/>
  <c r="E17" i="25"/>
  <c r="D17" i="25"/>
  <c r="C17" i="25"/>
  <c r="AA17" i="26"/>
  <c r="AA41" i="26" s="1"/>
  <c r="AA43" i="26" s="1"/>
  <c r="Y17" i="26"/>
  <c r="Y41" i="26" s="1"/>
  <c r="Y43" i="26" s="1"/>
  <c r="X17" i="26"/>
  <c r="Z17" i="26" s="1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N17" i="26"/>
  <c r="M17" i="26"/>
  <c r="L17" i="26"/>
  <c r="L41" i="26" s="1"/>
  <c r="K17" i="26"/>
  <c r="K41" i="26" s="1"/>
  <c r="J17" i="26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W17" i="27"/>
  <c r="V17" i="27"/>
  <c r="V41" i="27" s="1"/>
  <c r="U17" i="27"/>
  <c r="T17" i="27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N41" i="27" s="1"/>
  <c r="M17" i="27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F17" i="27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W17" i="28"/>
  <c r="W41" i="28" s="1"/>
  <c r="V17" i="28"/>
  <c r="V41" i="28" s="1"/>
  <c r="U17" i="28"/>
  <c r="T17" i="28"/>
  <c r="S17" i="28"/>
  <c r="S41" i="28" s="1"/>
  <c r="R17" i="28"/>
  <c r="R41" i="28" s="1"/>
  <c r="Q17" i="28"/>
  <c r="Q41" i="28" s="1"/>
  <c r="P17" i="28"/>
  <c r="P41" i="28" s="1"/>
  <c r="O17" i="28"/>
  <c r="N17" i="28"/>
  <c r="N41" i="28" s="1"/>
  <c r="M17" i="28"/>
  <c r="M41" i="28" s="1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F17" i="28"/>
  <c r="F41" i="28" s="1"/>
  <c r="F43" i="28" s="1"/>
  <c r="E17" i="28"/>
  <c r="D17" i="28"/>
  <c r="D41" i="28" s="1"/>
  <c r="D43" i="28" s="1"/>
  <c r="C17" i="28"/>
  <c r="C41" i="28" s="1"/>
  <c r="C43" i="28" s="1"/>
  <c r="AA17" i="1"/>
  <c r="AA41" i="1" s="1"/>
  <c r="AA43" i="1" s="1"/>
  <c r="Y17" i="1"/>
  <c r="X17" i="1"/>
  <c r="Z17" i="1" s="1"/>
  <c r="W17" i="1"/>
  <c r="V17" i="1"/>
  <c r="V41" i="1" s="1"/>
  <c r="U17" i="1"/>
  <c r="T17" i="1"/>
  <c r="T41" i="1" s="1"/>
  <c r="S17" i="1"/>
  <c r="S41" i="1" s="1"/>
  <c r="R17" i="1"/>
  <c r="R41" i="1" s="1"/>
  <c r="Q17" i="1"/>
  <c r="Q41" i="1" s="1"/>
  <c r="P17" i="1"/>
  <c r="P41" i="1" s="1"/>
  <c r="O17" i="1"/>
  <c r="N17" i="1"/>
  <c r="M17" i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F17" i="1"/>
  <c r="F41" i="1" s="1"/>
  <c r="F43" i="1" s="1"/>
  <c r="E17" i="1"/>
  <c r="D17" i="1"/>
  <c r="D41" i="1" s="1"/>
  <c r="D43" i="1" s="1"/>
  <c r="C17" i="1"/>
  <c r="C41" i="1" s="1"/>
  <c r="C43" i="1" s="1"/>
  <c r="Z41" i="22" l="1"/>
  <c r="X43" i="22"/>
  <c r="Z43" i="22" s="1"/>
  <c r="I43" i="14"/>
  <c r="J43" i="14" s="1"/>
  <c r="Z41" i="19"/>
  <c r="X43" i="19"/>
  <c r="Z43" i="19" s="1"/>
  <c r="X43" i="15"/>
  <c r="Z43" i="15" s="1"/>
  <c r="Z41" i="15"/>
  <c r="Z17" i="28"/>
  <c r="X41" i="28"/>
  <c r="T41" i="15"/>
  <c r="C41" i="14"/>
  <c r="C43" i="14" s="1"/>
  <c r="K41" i="14"/>
  <c r="S41" i="14"/>
  <c r="C41" i="13"/>
  <c r="C43" i="13" s="1"/>
  <c r="K41" i="13"/>
  <c r="S41" i="13"/>
  <c r="C41" i="12"/>
  <c r="C43" i="12" s="1"/>
  <c r="K41" i="12"/>
  <c r="S41" i="12"/>
  <c r="C41" i="11"/>
  <c r="C43" i="11" s="1"/>
  <c r="K41" i="11"/>
  <c r="S41" i="11"/>
  <c r="C41" i="10"/>
  <c r="C43" i="10" s="1"/>
  <c r="K41" i="10"/>
  <c r="S41" i="10"/>
  <c r="H43" i="27"/>
  <c r="I42" i="27" s="1"/>
  <c r="I43" i="27" s="1"/>
  <c r="K42" i="27" s="1"/>
  <c r="Z17" i="27"/>
  <c r="X41" i="27"/>
  <c r="X41" i="26"/>
  <c r="L41" i="15"/>
  <c r="O41" i="19"/>
  <c r="K41" i="8"/>
  <c r="AA41" i="6"/>
  <c r="AA43" i="6" s="1"/>
  <c r="J41" i="5"/>
  <c r="R41" i="5"/>
  <c r="AA41" i="5"/>
  <c r="AA43" i="5" s="1"/>
  <c r="AA41" i="4"/>
  <c r="AA43" i="4" s="1"/>
  <c r="J41" i="3"/>
  <c r="R41" i="3"/>
  <c r="AA41" i="3"/>
  <c r="AA43" i="3" s="1"/>
  <c r="J41" i="2"/>
  <c r="R41" i="2"/>
  <c r="X41" i="20"/>
  <c r="H43" i="5"/>
  <c r="I42" i="5" s="1"/>
  <c r="X43" i="6"/>
  <c r="Z43" i="6" s="1"/>
  <c r="R41" i="4"/>
  <c r="Z17" i="23"/>
  <c r="O41" i="18"/>
  <c r="K41" i="6"/>
  <c r="S41" i="5"/>
  <c r="K41" i="4"/>
  <c r="C41" i="3"/>
  <c r="C43" i="3" s="1"/>
  <c r="S41" i="3"/>
  <c r="J41" i="22"/>
  <c r="Z17" i="22"/>
  <c r="Y41" i="21"/>
  <c r="Y43" i="21" s="1"/>
  <c r="Y41" i="20"/>
  <c r="Y43" i="20" s="1"/>
  <c r="Y41" i="19"/>
  <c r="Y43" i="19" s="1"/>
  <c r="F41" i="9"/>
  <c r="F43" i="9" s="1"/>
  <c r="H43" i="13"/>
  <c r="I42" i="13" s="1"/>
  <c r="I43" i="13" s="1"/>
  <c r="H43" i="6"/>
  <c r="I42" i="6" s="1"/>
  <c r="C41" i="25"/>
  <c r="C43" i="25" s="1"/>
  <c r="I41" i="21"/>
  <c r="I43" i="21" s="1"/>
  <c r="I41" i="20"/>
  <c r="I43" i="20" s="1"/>
  <c r="I41" i="19"/>
  <c r="I43" i="19" s="1"/>
  <c r="O41" i="17"/>
  <c r="N41" i="12"/>
  <c r="M41" i="8"/>
  <c r="T41" i="6"/>
  <c r="X41" i="16"/>
  <c r="Y43" i="10"/>
  <c r="U41" i="1"/>
  <c r="D41" i="24"/>
  <c r="D43" i="24" s="1"/>
  <c r="Z17" i="19"/>
  <c r="I41" i="18"/>
  <c r="Q41" i="18"/>
  <c r="Y41" i="18"/>
  <c r="Y43" i="18" s="1"/>
  <c r="X41" i="17"/>
  <c r="P41" i="16"/>
  <c r="Z17" i="16"/>
  <c r="H41" i="15"/>
  <c r="H43" i="15" s="1"/>
  <c r="I42" i="15" s="1"/>
  <c r="I43" i="15" s="1"/>
  <c r="P41" i="15"/>
  <c r="O41" i="14"/>
  <c r="W41" i="14"/>
  <c r="H43" i="11"/>
  <c r="I42" i="11" s="1"/>
  <c r="I43" i="11" s="1"/>
  <c r="F41" i="8"/>
  <c r="F43" i="8" s="1"/>
  <c r="V41" i="8"/>
  <c r="E41" i="5"/>
  <c r="E43" i="5" s="1"/>
  <c r="U41" i="5"/>
  <c r="M41" i="4"/>
  <c r="E41" i="3"/>
  <c r="E43" i="3" s="1"/>
  <c r="U41" i="3"/>
  <c r="M41" i="2"/>
  <c r="Z30" i="14"/>
  <c r="X41" i="21"/>
  <c r="X41" i="18"/>
  <c r="H43" i="28"/>
  <c r="I42" i="28" s="1"/>
  <c r="I43" i="28" s="1"/>
  <c r="J43" i="28" s="1"/>
  <c r="X41" i="25"/>
  <c r="Z17" i="24"/>
  <c r="X41" i="24"/>
  <c r="D41" i="15"/>
  <c r="D43" i="15" s="1"/>
  <c r="C41" i="8"/>
  <c r="C43" i="8" s="1"/>
  <c r="S41" i="8"/>
  <c r="J41" i="4"/>
  <c r="G41" i="18"/>
  <c r="G43" i="18" s="1"/>
  <c r="H42" i="18" s="1"/>
  <c r="H43" i="18" s="1"/>
  <c r="I42" i="18" s="1"/>
  <c r="I43" i="18" s="1"/>
  <c r="J43" i="18" s="1"/>
  <c r="W41" i="18"/>
  <c r="N41" i="17"/>
  <c r="F41" i="16"/>
  <c r="F43" i="16" s="1"/>
  <c r="F41" i="15"/>
  <c r="F43" i="15" s="1"/>
  <c r="E41" i="14"/>
  <c r="E43" i="14" s="1"/>
  <c r="M41" i="14"/>
  <c r="E41" i="13"/>
  <c r="E43" i="13" s="1"/>
  <c r="M41" i="13"/>
  <c r="U41" i="13"/>
  <c r="M41" i="12"/>
  <c r="U41" i="11"/>
  <c r="E41" i="10"/>
  <c r="E43" i="10" s="1"/>
  <c r="M41" i="10"/>
  <c r="U41" i="10"/>
  <c r="E41" i="9"/>
  <c r="E43" i="9" s="1"/>
  <c r="U41" i="9"/>
  <c r="D41" i="8"/>
  <c r="D43" i="8" s="1"/>
  <c r="L41" i="8"/>
  <c r="D41" i="7"/>
  <c r="D43" i="7" s="1"/>
  <c r="T41" i="7"/>
  <c r="C41" i="5"/>
  <c r="C43" i="5" s="1"/>
  <c r="K41" i="2"/>
  <c r="AA41" i="2"/>
  <c r="AA43" i="2" s="1"/>
  <c r="K41" i="25"/>
  <c r="S41" i="25"/>
  <c r="R41" i="22"/>
  <c r="Q41" i="21"/>
  <c r="Q41" i="20"/>
  <c r="Q41" i="19"/>
  <c r="G41" i="17"/>
  <c r="G43" i="17" s="1"/>
  <c r="H42" i="17" s="1"/>
  <c r="H43" i="17" s="1"/>
  <c r="I42" i="17" s="1"/>
  <c r="I43" i="17" s="1"/>
  <c r="W41" i="16"/>
  <c r="W41" i="15"/>
  <c r="V41" i="14"/>
  <c r="F41" i="11"/>
  <c r="F43" i="11" s="1"/>
  <c r="I41" i="17"/>
  <c r="Q41" i="17"/>
  <c r="I41" i="16"/>
  <c r="I43" i="16" s="1"/>
  <c r="Z41" i="14"/>
  <c r="X43" i="14"/>
  <c r="Z43" i="14" s="1"/>
  <c r="Z17" i="13"/>
  <c r="X41" i="13"/>
  <c r="Z17" i="12"/>
  <c r="X41" i="12"/>
  <c r="Z17" i="11"/>
  <c r="X41" i="11"/>
  <c r="X41" i="10"/>
  <c r="Z17" i="10"/>
  <c r="Z41" i="9"/>
  <c r="X43" i="9"/>
  <c r="Z43" i="9" s="1"/>
  <c r="G41" i="7"/>
  <c r="G43" i="7" s="1"/>
  <c r="H42" i="7" s="1"/>
  <c r="H43" i="7" s="1"/>
  <c r="I42" i="7" s="1"/>
  <c r="I43" i="7" s="1"/>
  <c r="O41" i="7"/>
  <c r="W41" i="7"/>
  <c r="F41" i="6"/>
  <c r="F43" i="6" s="1"/>
  <c r="N41" i="6"/>
  <c r="V41" i="6"/>
  <c r="H43" i="1"/>
  <c r="I42" i="1" s="1"/>
  <c r="I43" i="1" s="1"/>
  <c r="J41" i="15"/>
  <c r="I41" i="14"/>
  <c r="Z17" i="14"/>
  <c r="Z41" i="7"/>
  <c r="X43" i="7"/>
  <c r="Z43" i="7" s="1"/>
  <c r="H43" i="2"/>
  <c r="I42" i="2" s="1"/>
  <c r="I43" i="2" s="1"/>
  <c r="J43" i="2" s="1"/>
  <c r="X41" i="1"/>
  <c r="AA41" i="14"/>
  <c r="AA43" i="14" s="1"/>
  <c r="J41" i="13"/>
  <c r="R41" i="13"/>
  <c r="AA41" i="13"/>
  <c r="AA43" i="13" s="1"/>
  <c r="J41" i="12"/>
  <c r="R41" i="12"/>
  <c r="AA41" i="12"/>
  <c r="AA43" i="12" s="1"/>
  <c r="J41" i="11"/>
  <c r="R41" i="11"/>
  <c r="AA41" i="11"/>
  <c r="AA43" i="11" s="1"/>
  <c r="J41" i="10"/>
  <c r="R41" i="10"/>
  <c r="H41" i="8"/>
  <c r="H43" i="8" s="1"/>
  <c r="I42" i="8" s="1"/>
  <c r="I43" i="8" s="1"/>
  <c r="P41" i="8"/>
  <c r="Z17" i="8"/>
  <c r="X41" i="8"/>
  <c r="M41" i="16"/>
  <c r="U41" i="16"/>
  <c r="D41" i="13"/>
  <c r="D43" i="13" s="1"/>
  <c r="D41" i="11"/>
  <c r="D43" i="11" s="1"/>
  <c r="T41" i="11"/>
  <c r="C41" i="9"/>
  <c r="C43" i="9" s="1"/>
  <c r="K41" i="9"/>
  <c r="S41" i="9"/>
  <c r="AA41" i="9"/>
  <c r="AA43" i="9" s="1"/>
  <c r="J41" i="8"/>
  <c r="R41" i="8"/>
  <c r="AA41" i="8"/>
  <c r="AA43" i="8" s="1"/>
  <c r="J41" i="7"/>
  <c r="R41" i="7"/>
  <c r="I41" i="6"/>
  <c r="Q41" i="6"/>
  <c r="Z17" i="6"/>
  <c r="Y41" i="6"/>
  <c r="Y43" i="6" s="1"/>
  <c r="I41" i="5"/>
  <c r="Q41" i="5"/>
  <c r="Y41" i="5"/>
  <c r="Y43" i="5" s="1"/>
  <c r="I41" i="4"/>
  <c r="Q41" i="4"/>
  <c r="Y41" i="4"/>
  <c r="Y43" i="4" s="1"/>
  <c r="I41" i="3"/>
  <c r="Q41" i="3"/>
  <c r="Y41" i="3"/>
  <c r="Y43" i="3" s="1"/>
  <c r="I41" i="2"/>
  <c r="Q41" i="2"/>
  <c r="Y41" i="2"/>
  <c r="Y43" i="2" s="1"/>
  <c r="Z30" i="28"/>
  <c r="F41" i="4"/>
  <c r="F43" i="4" s="1"/>
  <c r="N41" i="4"/>
  <c r="V41" i="4"/>
  <c r="F41" i="3"/>
  <c r="F43" i="3" s="1"/>
  <c r="N41" i="3"/>
  <c r="V41" i="3"/>
  <c r="F41" i="2"/>
  <c r="F43" i="2" s="1"/>
  <c r="N41" i="2"/>
  <c r="V41" i="2"/>
  <c r="Z17" i="5"/>
  <c r="X41" i="5"/>
  <c r="H41" i="4"/>
  <c r="H43" i="4" s="1"/>
  <c r="I42" i="4" s="1"/>
  <c r="I43" i="4" s="1"/>
  <c r="P41" i="4"/>
  <c r="Z17" i="4"/>
  <c r="X41" i="4"/>
  <c r="H41" i="3"/>
  <c r="H43" i="3" s="1"/>
  <c r="I42" i="3" s="1"/>
  <c r="I43" i="3" s="1"/>
  <c r="P41" i="3"/>
  <c r="Z17" i="3"/>
  <c r="X41" i="3"/>
  <c r="H41" i="2"/>
  <c r="P41" i="2"/>
  <c r="X41" i="2"/>
  <c r="K42" i="23"/>
  <c r="J43" i="23"/>
  <c r="J43" i="7"/>
  <c r="K42" i="7"/>
  <c r="K42" i="12"/>
  <c r="J43" i="12"/>
  <c r="J43" i="22"/>
  <c r="K42" i="22"/>
  <c r="J43" i="11"/>
  <c r="K42" i="11"/>
  <c r="J43" i="24"/>
  <c r="K42" i="24"/>
  <c r="J43" i="26"/>
  <c r="K42" i="26"/>
  <c r="J43" i="1"/>
  <c r="K42" i="1"/>
  <c r="K42" i="25"/>
  <c r="K42" i="13"/>
  <c r="J43" i="13"/>
  <c r="K42" i="18"/>
  <c r="J43" i="17"/>
  <c r="K42" i="17"/>
  <c r="J43" i="9"/>
  <c r="K42" i="9"/>
  <c r="K42" i="10"/>
  <c r="J43" i="3" l="1"/>
  <c r="K42" i="3"/>
  <c r="K42" i="16"/>
  <c r="J43" i="16"/>
  <c r="K42" i="4"/>
  <c r="N42" i="4" s="1"/>
  <c r="J43" i="4"/>
  <c r="J43" i="20"/>
  <c r="K42" i="20"/>
  <c r="K43" i="20" s="1"/>
  <c r="L42" i="20" s="1"/>
  <c r="L43" i="20" s="1"/>
  <c r="M42" i="20" s="1"/>
  <c r="M43" i="20" s="1"/>
  <c r="J43" i="21"/>
  <c r="K42" i="21"/>
  <c r="K42" i="8"/>
  <c r="J43" i="8"/>
  <c r="J43" i="15"/>
  <c r="K42" i="15"/>
  <c r="N42" i="15" s="1"/>
  <c r="K42" i="19"/>
  <c r="N42" i="19" s="1"/>
  <c r="J43" i="19"/>
  <c r="Z41" i="10"/>
  <c r="X43" i="10"/>
  <c r="Z43" i="10" s="1"/>
  <c r="Z41" i="18"/>
  <c r="X43" i="18"/>
  <c r="Z43" i="18" s="1"/>
  <c r="Z41" i="28"/>
  <c r="X43" i="28"/>
  <c r="Z43" i="28" s="1"/>
  <c r="Z41" i="11"/>
  <c r="X43" i="11"/>
  <c r="Z43" i="11" s="1"/>
  <c r="J43" i="27"/>
  <c r="Z41" i="16"/>
  <c r="X43" i="16"/>
  <c r="Z43" i="16" s="1"/>
  <c r="Z41" i="12"/>
  <c r="X43" i="12"/>
  <c r="Z43" i="12" s="1"/>
  <c r="X43" i="24"/>
  <c r="Z43" i="24" s="1"/>
  <c r="Z41" i="24"/>
  <c r="I43" i="6"/>
  <c r="Z41" i="6"/>
  <c r="Z41" i="26"/>
  <c r="X43" i="26"/>
  <c r="Z43" i="26" s="1"/>
  <c r="Z41" i="4"/>
  <c r="X43" i="4"/>
  <c r="Z43" i="4" s="1"/>
  <c r="K42" i="28"/>
  <c r="N42" i="28" s="1"/>
  <c r="Z41" i="2"/>
  <c r="X43" i="2"/>
  <c r="Z43" i="2" s="1"/>
  <c r="Z41" i="21"/>
  <c r="X43" i="21"/>
  <c r="Z43" i="21" s="1"/>
  <c r="K42" i="2"/>
  <c r="Z41" i="17"/>
  <c r="X43" i="17"/>
  <c r="Z43" i="17" s="1"/>
  <c r="Z41" i="3"/>
  <c r="X43" i="3"/>
  <c r="Z43" i="3" s="1"/>
  <c r="Z41" i="5"/>
  <c r="X43" i="5"/>
  <c r="Z43" i="5" s="1"/>
  <c r="K42" i="14"/>
  <c r="Z41" i="13"/>
  <c r="X43" i="13"/>
  <c r="Z43" i="13" s="1"/>
  <c r="I43" i="5"/>
  <c r="Z41" i="27"/>
  <c r="X43" i="27"/>
  <c r="Z43" i="27" s="1"/>
  <c r="Z41" i="8"/>
  <c r="X43" i="8"/>
  <c r="Z43" i="8" s="1"/>
  <c r="X43" i="1"/>
  <c r="Z43" i="1" s="1"/>
  <c r="Z41" i="1"/>
  <c r="Z41" i="25"/>
  <c r="X43" i="25"/>
  <c r="Z43" i="25" s="1"/>
  <c r="Z41" i="20"/>
  <c r="X43" i="20"/>
  <c r="Z43" i="20" s="1"/>
  <c r="N42" i="18"/>
  <c r="K43" i="18"/>
  <c r="L42" i="18" s="1"/>
  <c r="L43" i="18" s="1"/>
  <c r="M42" i="18" s="1"/>
  <c r="M43" i="18" s="1"/>
  <c r="N42" i="2"/>
  <c r="K43" i="2"/>
  <c r="L42" i="2" s="1"/>
  <c r="L43" i="2" s="1"/>
  <c r="M42" i="2" s="1"/>
  <c r="M43" i="2" s="1"/>
  <c r="N42" i="21"/>
  <c r="K43" i="21"/>
  <c r="L42" i="21" s="1"/>
  <c r="L43" i="21" s="1"/>
  <c r="M42" i="21" s="1"/>
  <c r="M43" i="21" s="1"/>
  <c r="N42" i="7"/>
  <c r="K43" i="7"/>
  <c r="L42" i="7" s="1"/>
  <c r="L43" i="7" s="1"/>
  <c r="M42" i="7" s="1"/>
  <c r="M43" i="7" s="1"/>
  <c r="N42" i="13"/>
  <c r="K43" i="13"/>
  <c r="L42" i="13" s="1"/>
  <c r="L43" i="13" s="1"/>
  <c r="M42" i="13" s="1"/>
  <c r="M43" i="13" s="1"/>
  <c r="N42" i="12"/>
  <c r="K43" i="12"/>
  <c r="L42" i="12" s="1"/>
  <c r="L43" i="12" s="1"/>
  <c r="M42" i="12" s="1"/>
  <c r="M43" i="12" s="1"/>
  <c r="N42" i="24"/>
  <c r="K43" i="24"/>
  <c r="L42" i="24" s="1"/>
  <c r="L43" i="24" s="1"/>
  <c r="M42" i="24" s="1"/>
  <c r="M43" i="24" s="1"/>
  <c r="N42" i="27"/>
  <c r="K43" i="27"/>
  <c r="L42" i="27" s="1"/>
  <c r="L43" i="27" s="1"/>
  <c r="M42" i="27" s="1"/>
  <c r="M43" i="27" s="1"/>
  <c r="N42" i="16"/>
  <c r="K43" i="16"/>
  <c r="L42" i="16" s="1"/>
  <c r="L43" i="16" s="1"/>
  <c r="M42" i="16" s="1"/>
  <c r="M43" i="16" s="1"/>
  <c r="N42" i="9"/>
  <c r="K43" i="9"/>
  <c r="L42" i="9" s="1"/>
  <c r="L43" i="9" s="1"/>
  <c r="M42" i="9" s="1"/>
  <c r="M43" i="9" s="1"/>
  <c r="N42" i="22"/>
  <c r="K43" i="22"/>
  <c r="L42" i="22" s="1"/>
  <c r="L43" i="22" s="1"/>
  <c r="M42" i="22" s="1"/>
  <c r="M43" i="22" s="1"/>
  <c r="N42" i="14"/>
  <c r="K43" i="14"/>
  <c r="L42" i="14" s="1"/>
  <c r="L43" i="14" s="1"/>
  <c r="M42" i="14" s="1"/>
  <c r="M43" i="14" s="1"/>
  <c r="N42" i="26"/>
  <c r="K43" i="26"/>
  <c r="L42" i="26" s="1"/>
  <c r="L43" i="26" s="1"/>
  <c r="M42" i="26" s="1"/>
  <c r="M43" i="26" s="1"/>
  <c r="N42" i="3"/>
  <c r="K43" i="3"/>
  <c r="L42" i="3" s="1"/>
  <c r="L43" i="3" s="1"/>
  <c r="M42" i="3" s="1"/>
  <c r="M43" i="3" s="1"/>
  <c r="K43" i="4"/>
  <c r="L42" i="4" s="1"/>
  <c r="L43" i="4" s="1"/>
  <c r="M42" i="4" s="1"/>
  <c r="M43" i="4" s="1"/>
  <c r="N42" i="25"/>
  <c r="K43" i="25"/>
  <c r="L42" i="25" s="1"/>
  <c r="L43" i="25" s="1"/>
  <c r="M42" i="25" s="1"/>
  <c r="M43" i="25" s="1"/>
  <c r="N42" i="17"/>
  <c r="K43" i="17"/>
  <c r="L42" i="17" s="1"/>
  <c r="L43" i="17" s="1"/>
  <c r="M42" i="17" s="1"/>
  <c r="M43" i="17" s="1"/>
  <c r="N42" i="1"/>
  <c r="K43" i="1"/>
  <c r="L42" i="1" s="1"/>
  <c r="L43" i="1" s="1"/>
  <c r="M42" i="1" s="1"/>
  <c r="M43" i="1" s="1"/>
  <c r="N42" i="11"/>
  <c r="K43" i="11"/>
  <c r="L42" i="11" s="1"/>
  <c r="L43" i="11" s="1"/>
  <c r="M42" i="11" s="1"/>
  <c r="M43" i="11" s="1"/>
  <c r="N42" i="20"/>
  <c r="N42" i="10"/>
  <c r="K43" i="10"/>
  <c r="L42" i="10" s="1"/>
  <c r="L43" i="10" s="1"/>
  <c r="M42" i="10" s="1"/>
  <c r="M43" i="10" s="1"/>
  <c r="N42" i="8"/>
  <c r="K43" i="8"/>
  <c r="L42" i="8" s="1"/>
  <c r="L43" i="8" s="1"/>
  <c r="M42" i="8" s="1"/>
  <c r="M43" i="8" s="1"/>
  <c r="N42" i="23"/>
  <c r="K43" i="23"/>
  <c r="L42" i="23" s="1"/>
  <c r="L43" i="23" s="1"/>
  <c r="M42" i="23" s="1"/>
  <c r="M43" i="23" s="1"/>
  <c r="J43" i="6" l="1"/>
  <c r="K42" i="6"/>
  <c r="J43" i="5"/>
  <c r="K42" i="5"/>
  <c r="K43" i="15"/>
  <c r="L42" i="15" s="1"/>
  <c r="L43" i="15" s="1"/>
  <c r="M42" i="15" s="1"/>
  <c r="M43" i="15" s="1"/>
  <c r="N43" i="15" s="1"/>
  <c r="K43" i="19"/>
  <c r="L42" i="19" s="1"/>
  <c r="L43" i="19" s="1"/>
  <c r="M42" i="19" s="1"/>
  <c r="M43" i="19" s="1"/>
  <c r="N43" i="19" s="1"/>
  <c r="K43" i="28"/>
  <c r="L42" i="28" s="1"/>
  <c r="L43" i="28" s="1"/>
  <c r="M42" i="28" s="1"/>
  <c r="M43" i="28" s="1"/>
  <c r="O42" i="28" s="1"/>
  <c r="N43" i="23"/>
  <c r="O42" i="23"/>
  <c r="N43" i="21"/>
  <c r="O42" i="21"/>
  <c r="N43" i="8"/>
  <c r="O42" i="8"/>
  <c r="O42" i="11"/>
  <c r="N43" i="11"/>
  <c r="N43" i="24"/>
  <c r="O42" i="24"/>
  <c r="N43" i="14"/>
  <c r="O42" i="14"/>
  <c r="O42" i="10"/>
  <c r="N43" i="10"/>
  <c r="O42" i="19"/>
  <c r="N43" i="28"/>
  <c r="N43" i="16"/>
  <c r="O42" i="16"/>
  <c r="O42" i="2"/>
  <c r="N43" i="2"/>
  <c r="N43" i="17"/>
  <c r="O42" i="17"/>
  <c r="N43" i="26"/>
  <c r="O42" i="26"/>
  <c r="N43" i="1"/>
  <c r="O42" i="1"/>
  <c r="N43" i="20"/>
  <c r="O42" i="20"/>
  <c r="N43" i="27"/>
  <c r="O42" i="27"/>
  <c r="N43" i="18"/>
  <c r="O42" i="18"/>
  <c r="N43" i="25"/>
  <c r="O42" i="25"/>
  <c r="N43" i="4"/>
  <c r="O42" i="4"/>
  <c r="N43" i="12"/>
  <c r="O42" i="12"/>
  <c r="N43" i="22"/>
  <c r="O42" i="22"/>
  <c r="N43" i="13"/>
  <c r="O42" i="13"/>
  <c r="O42" i="3"/>
  <c r="N43" i="3"/>
  <c r="N43" i="9"/>
  <c r="O42" i="9"/>
  <c r="O42" i="7"/>
  <c r="N43" i="7"/>
  <c r="N42" i="5" l="1"/>
  <c r="K43" i="5"/>
  <c r="L42" i="5" s="1"/>
  <c r="L43" i="5" s="1"/>
  <c r="M42" i="5" s="1"/>
  <c r="M43" i="5" s="1"/>
  <c r="O42" i="15"/>
  <c r="K43" i="6"/>
  <c r="L42" i="6" s="1"/>
  <c r="L43" i="6" s="1"/>
  <c r="M42" i="6" s="1"/>
  <c r="M43" i="6" s="1"/>
  <c r="N42" i="6"/>
  <c r="R42" i="4"/>
  <c r="O43" i="4"/>
  <c r="P42" i="4" s="1"/>
  <c r="P43" i="4" s="1"/>
  <c r="Q42" i="4" s="1"/>
  <c r="Q43" i="4" s="1"/>
  <c r="O43" i="7"/>
  <c r="P42" i="7" s="1"/>
  <c r="P43" i="7" s="1"/>
  <c r="Q42" i="7" s="1"/>
  <c r="Q43" i="7" s="1"/>
  <c r="R42" i="7"/>
  <c r="R42" i="13"/>
  <c r="O43" i="13"/>
  <c r="P42" i="13" s="1"/>
  <c r="P43" i="13" s="1"/>
  <c r="Q42" i="13" s="1"/>
  <c r="Q43" i="13" s="1"/>
  <c r="R42" i="17"/>
  <c r="O43" i="17"/>
  <c r="P42" i="17" s="1"/>
  <c r="P43" i="17" s="1"/>
  <c r="Q42" i="17" s="1"/>
  <c r="Q43" i="17" s="1"/>
  <c r="O43" i="11"/>
  <c r="P42" i="11" s="1"/>
  <c r="P43" i="11" s="1"/>
  <c r="Q42" i="11" s="1"/>
  <c r="Q43" i="11" s="1"/>
  <c r="R42" i="11"/>
  <c r="O43" i="25"/>
  <c r="P42" i="25" s="1"/>
  <c r="P43" i="25" s="1"/>
  <c r="Q42" i="25" s="1"/>
  <c r="Q43" i="25" s="1"/>
  <c r="R42" i="25"/>
  <c r="O43" i="8"/>
  <c r="P42" i="8" s="1"/>
  <c r="P43" i="8" s="1"/>
  <c r="Q42" i="8" s="1"/>
  <c r="Q43" i="8" s="1"/>
  <c r="R42" i="8"/>
  <c r="R42" i="10"/>
  <c r="O43" i="10"/>
  <c r="P42" i="10" s="1"/>
  <c r="P43" i="10" s="1"/>
  <c r="Q42" i="10" s="1"/>
  <c r="Q43" i="10" s="1"/>
  <c r="R42" i="9"/>
  <c r="O43" i="9"/>
  <c r="P42" i="9" s="1"/>
  <c r="P43" i="9" s="1"/>
  <c r="Q42" i="9" s="1"/>
  <c r="Q43" i="9" s="1"/>
  <c r="O43" i="24"/>
  <c r="P42" i="24" s="1"/>
  <c r="P43" i="24" s="1"/>
  <c r="Q42" i="24" s="1"/>
  <c r="Q43" i="24" s="1"/>
  <c r="R42" i="24"/>
  <c r="O43" i="23"/>
  <c r="P42" i="23" s="1"/>
  <c r="P43" i="23" s="1"/>
  <c r="Q42" i="23" s="1"/>
  <c r="Q43" i="23" s="1"/>
  <c r="R42" i="23"/>
  <c r="R42" i="20"/>
  <c r="O43" i="20"/>
  <c r="P42" i="20" s="1"/>
  <c r="P43" i="20" s="1"/>
  <c r="Q42" i="20" s="1"/>
  <c r="Q43" i="20" s="1"/>
  <c r="O43" i="19"/>
  <c r="P42" i="19" s="1"/>
  <c r="P43" i="19" s="1"/>
  <c r="Q42" i="19" s="1"/>
  <c r="Q43" i="19" s="1"/>
  <c r="R42" i="19"/>
  <c r="O43" i="22"/>
  <c r="P42" i="22" s="1"/>
  <c r="P43" i="22" s="1"/>
  <c r="Q42" i="22" s="1"/>
  <c r="Q43" i="22" s="1"/>
  <c r="R42" i="22"/>
  <c r="R42" i="2"/>
  <c r="O43" i="2"/>
  <c r="P42" i="2" s="1"/>
  <c r="P43" i="2" s="1"/>
  <c r="Q42" i="2" s="1"/>
  <c r="Q43" i="2" s="1"/>
  <c r="R42" i="18"/>
  <c r="O43" i="18"/>
  <c r="P42" i="18" s="1"/>
  <c r="P43" i="18" s="1"/>
  <c r="Q42" i="18" s="1"/>
  <c r="Q43" i="18" s="1"/>
  <c r="R42" i="1"/>
  <c r="O43" i="1"/>
  <c r="P42" i="1" s="1"/>
  <c r="P43" i="1" s="1"/>
  <c r="Q42" i="1" s="1"/>
  <c r="Q43" i="1" s="1"/>
  <c r="O43" i="16"/>
  <c r="P42" i="16" s="1"/>
  <c r="P43" i="16" s="1"/>
  <c r="Q42" i="16" s="1"/>
  <c r="Q43" i="16" s="1"/>
  <c r="R42" i="16"/>
  <c r="O43" i="14"/>
  <c r="P42" i="14" s="1"/>
  <c r="P43" i="14" s="1"/>
  <c r="Q42" i="14" s="1"/>
  <c r="Q43" i="14" s="1"/>
  <c r="R42" i="14"/>
  <c r="O43" i="21"/>
  <c r="P42" i="21" s="1"/>
  <c r="P43" i="21" s="1"/>
  <c r="Q42" i="21" s="1"/>
  <c r="Q43" i="21" s="1"/>
  <c r="R42" i="21"/>
  <c r="O43" i="3"/>
  <c r="P42" i="3" s="1"/>
  <c r="P43" i="3" s="1"/>
  <c r="Q42" i="3" s="1"/>
  <c r="Q43" i="3" s="1"/>
  <c r="R42" i="3"/>
  <c r="O43" i="15"/>
  <c r="P42" i="15" s="1"/>
  <c r="P43" i="15" s="1"/>
  <c r="Q42" i="15" s="1"/>
  <c r="Q43" i="15" s="1"/>
  <c r="R42" i="15"/>
  <c r="O43" i="12"/>
  <c r="P42" i="12" s="1"/>
  <c r="P43" i="12" s="1"/>
  <c r="Q42" i="12" s="1"/>
  <c r="Q43" i="12" s="1"/>
  <c r="R42" i="12"/>
  <c r="R42" i="27"/>
  <c r="O43" i="27"/>
  <c r="P42" i="27" s="1"/>
  <c r="P43" i="27" s="1"/>
  <c r="Q42" i="27" s="1"/>
  <c r="Q43" i="27" s="1"/>
  <c r="O43" i="26"/>
  <c r="P42" i="26" s="1"/>
  <c r="P43" i="26" s="1"/>
  <c r="Q42" i="26" s="1"/>
  <c r="Q43" i="26" s="1"/>
  <c r="R42" i="26"/>
  <c r="R42" i="28"/>
  <c r="O43" i="28"/>
  <c r="P42" i="28" s="1"/>
  <c r="P43" i="28" s="1"/>
  <c r="Q42" i="28" s="1"/>
  <c r="Q43" i="28" s="1"/>
  <c r="O42" i="6" l="1"/>
  <c r="N43" i="6"/>
  <c r="N43" i="5"/>
  <c r="O42" i="5"/>
  <c r="R43" i="28"/>
  <c r="S42" i="28"/>
  <c r="R43" i="10"/>
  <c r="S42" i="10"/>
  <c r="R43" i="15"/>
  <c r="S42" i="15"/>
  <c r="R43" i="1"/>
  <c r="S42" i="1"/>
  <c r="R43" i="18"/>
  <c r="S42" i="18"/>
  <c r="S42" i="23"/>
  <c r="R43" i="23"/>
  <c r="S42" i="13"/>
  <c r="R43" i="13"/>
  <c r="R43" i="22"/>
  <c r="S42" i="22"/>
  <c r="R43" i="25"/>
  <c r="S42" i="25"/>
  <c r="R43" i="7"/>
  <c r="S42" i="7"/>
  <c r="R43" i="17"/>
  <c r="S42" i="17"/>
  <c r="R43" i="3"/>
  <c r="S42" i="3"/>
  <c r="S42" i="8"/>
  <c r="R43" i="8"/>
  <c r="R43" i="4"/>
  <c r="S42" i="4"/>
  <c r="R43" i="16"/>
  <c r="S42" i="16"/>
  <c r="R43" i="26"/>
  <c r="S42" i="26"/>
  <c r="R43" i="24"/>
  <c r="S42" i="24"/>
  <c r="R43" i="27"/>
  <c r="S42" i="27"/>
  <c r="R43" i="21"/>
  <c r="S42" i="21"/>
  <c r="R43" i="19"/>
  <c r="S42" i="19"/>
  <c r="R43" i="2"/>
  <c r="S42" i="2"/>
  <c r="R43" i="20"/>
  <c r="S42" i="20"/>
  <c r="R43" i="9"/>
  <c r="S42" i="9"/>
  <c r="R43" i="12"/>
  <c r="S42" i="12"/>
  <c r="R43" i="14"/>
  <c r="S42" i="14"/>
  <c r="R43" i="11"/>
  <c r="S42" i="11"/>
  <c r="O43" i="6" l="1"/>
  <c r="P42" i="6" s="1"/>
  <c r="P43" i="6" s="1"/>
  <c r="Q42" i="6" s="1"/>
  <c r="Q43" i="6" s="1"/>
  <c r="R42" i="6"/>
  <c r="R42" i="5"/>
  <c r="O43" i="5"/>
  <c r="P42" i="5" s="1"/>
  <c r="P43" i="5" s="1"/>
  <c r="Q42" i="5" s="1"/>
  <c r="Q43" i="5" s="1"/>
  <c r="V42" i="11"/>
  <c r="S43" i="11"/>
  <c r="T42" i="11" s="1"/>
  <c r="T43" i="11" s="1"/>
  <c r="U42" i="11" s="1"/>
  <c r="U43" i="11" s="1"/>
  <c r="V43" i="11" s="1"/>
  <c r="W43" i="11" s="1"/>
  <c r="V42" i="1"/>
  <c r="S43" i="1"/>
  <c r="T42" i="1" s="1"/>
  <c r="T43" i="1" s="1"/>
  <c r="U42" i="1" s="1"/>
  <c r="U43" i="1" s="1"/>
  <c r="V43" i="1" s="1"/>
  <c r="W43" i="1" s="1"/>
  <c r="V42" i="20"/>
  <c r="S43" i="20"/>
  <c r="T42" i="20" s="1"/>
  <c r="T43" i="20" s="1"/>
  <c r="U42" i="20" s="1"/>
  <c r="U43" i="20" s="1"/>
  <c r="V43" i="20" s="1"/>
  <c r="W43" i="20" s="1"/>
  <c r="V42" i="27"/>
  <c r="S43" i="27"/>
  <c r="T42" i="27" s="1"/>
  <c r="T43" i="27" s="1"/>
  <c r="U42" i="27" s="1"/>
  <c r="U43" i="27" s="1"/>
  <c r="V43" i="27" s="1"/>
  <c r="W43" i="27" s="1"/>
  <c r="V42" i="15"/>
  <c r="S43" i="15"/>
  <c r="T42" i="15" s="1"/>
  <c r="T43" i="15" s="1"/>
  <c r="U42" i="15" s="1"/>
  <c r="U43" i="15" s="1"/>
  <c r="V43" i="15" s="1"/>
  <c r="W43" i="15" s="1"/>
  <c r="V42" i="23"/>
  <c r="S43" i="23"/>
  <c r="T42" i="23" s="1"/>
  <c r="T43" i="23" s="1"/>
  <c r="U42" i="23" s="1"/>
  <c r="U43" i="23" s="1"/>
  <c r="V43" i="23" s="1"/>
  <c r="W43" i="23" s="1"/>
  <c r="V42" i="16"/>
  <c r="S43" i="16"/>
  <c r="T42" i="16" s="1"/>
  <c r="T43" i="16" s="1"/>
  <c r="U42" i="16" s="1"/>
  <c r="U43" i="16" s="1"/>
  <c r="V43" i="16" s="1"/>
  <c r="W43" i="16" s="1"/>
  <c r="V42" i="14"/>
  <c r="S43" i="14"/>
  <c r="T42" i="14" s="1"/>
  <c r="T43" i="14" s="1"/>
  <c r="U42" i="14" s="1"/>
  <c r="U43" i="14" s="1"/>
  <c r="V43" i="14" s="1"/>
  <c r="W43" i="14" s="1"/>
  <c r="V42" i="7"/>
  <c r="S43" i="7"/>
  <c r="T42" i="7" s="1"/>
  <c r="T43" i="7" s="1"/>
  <c r="U42" i="7" s="1"/>
  <c r="U43" i="7" s="1"/>
  <c r="V43" i="7" s="1"/>
  <c r="W43" i="7" s="1"/>
  <c r="V42" i="22"/>
  <c r="S43" i="22"/>
  <c r="T42" i="22" s="1"/>
  <c r="T43" i="22" s="1"/>
  <c r="U42" i="22" s="1"/>
  <c r="U43" i="22" s="1"/>
  <c r="V43" i="22" s="1"/>
  <c r="W43" i="22" s="1"/>
  <c r="V42" i="28"/>
  <c r="S43" i="28"/>
  <c r="T42" i="28" s="1"/>
  <c r="T43" i="28" s="1"/>
  <c r="U42" i="28" s="1"/>
  <c r="U43" i="28" s="1"/>
  <c r="V43" i="28" s="1"/>
  <c r="W43" i="28" s="1"/>
  <c r="V42" i="21"/>
  <c r="S43" i="21"/>
  <c r="T42" i="21" s="1"/>
  <c r="T43" i="21" s="1"/>
  <c r="U42" i="21" s="1"/>
  <c r="U43" i="21" s="1"/>
  <c r="V43" i="21" s="1"/>
  <c r="W43" i="21" s="1"/>
  <c r="V42" i="17"/>
  <c r="S43" i="17"/>
  <c r="T42" i="17" s="1"/>
  <c r="T43" i="17" s="1"/>
  <c r="U42" i="17" s="1"/>
  <c r="U43" i="17" s="1"/>
  <c r="V43" i="17" s="1"/>
  <c r="W43" i="17" s="1"/>
  <c r="V42" i="13"/>
  <c r="S43" i="13"/>
  <c r="T42" i="13" s="1"/>
  <c r="T43" i="13" s="1"/>
  <c r="U42" i="13" s="1"/>
  <c r="U43" i="13" s="1"/>
  <c r="V43" i="13" s="1"/>
  <c r="W43" i="13" s="1"/>
  <c r="V42" i="2"/>
  <c r="S43" i="2"/>
  <c r="T42" i="2" s="1"/>
  <c r="T43" i="2" s="1"/>
  <c r="U42" i="2" s="1"/>
  <c r="U43" i="2" s="1"/>
  <c r="V43" i="2" s="1"/>
  <c r="W43" i="2" s="1"/>
  <c r="V42" i="4"/>
  <c r="S43" i="4"/>
  <c r="T42" i="4" s="1"/>
  <c r="T43" i="4" s="1"/>
  <c r="U42" i="4" s="1"/>
  <c r="U43" i="4" s="1"/>
  <c r="V43" i="4" s="1"/>
  <c r="W43" i="4" s="1"/>
  <c r="V42" i="12"/>
  <c r="S43" i="12"/>
  <c r="T42" i="12" s="1"/>
  <c r="T43" i="12" s="1"/>
  <c r="U42" i="12" s="1"/>
  <c r="U43" i="12" s="1"/>
  <c r="V43" i="12" s="1"/>
  <c r="W43" i="12" s="1"/>
  <c r="V42" i="24"/>
  <c r="S43" i="24"/>
  <c r="T42" i="24" s="1"/>
  <c r="T43" i="24" s="1"/>
  <c r="U42" i="24" s="1"/>
  <c r="U43" i="24" s="1"/>
  <c r="V43" i="24" s="1"/>
  <c r="W43" i="24" s="1"/>
  <c r="V42" i="25"/>
  <c r="S43" i="25"/>
  <c r="T42" i="25" s="1"/>
  <c r="T43" i="25" s="1"/>
  <c r="U42" i="25" s="1"/>
  <c r="U43" i="25" s="1"/>
  <c r="V43" i="25" s="1"/>
  <c r="W43" i="25" s="1"/>
  <c r="V42" i="10"/>
  <c r="S43" i="10"/>
  <c r="T42" i="10" s="1"/>
  <c r="T43" i="10" s="1"/>
  <c r="U42" i="10" s="1"/>
  <c r="U43" i="10" s="1"/>
  <c r="V43" i="10" s="1"/>
  <c r="W43" i="10" s="1"/>
  <c r="V42" i="8"/>
  <c r="S43" i="8"/>
  <c r="T42" i="8" s="1"/>
  <c r="T43" i="8" s="1"/>
  <c r="U42" i="8" s="1"/>
  <c r="U43" i="8" s="1"/>
  <c r="V43" i="8" s="1"/>
  <c r="W43" i="8" s="1"/>
  <c r="V42" i="9"/>
  <c r="S43" i="9"/>
  <c r="T42" i="9" s="1"/>
  <c r="T43" i="9" s="1"/>
  <c r="U42" i="9" s="1"/>
  <c r="U43" i="9" s="1"/>
  <c r="V43" i="9" s="1"/>
  <c r="W43" i="9" s="1"/>
  <c r="V42" i="19"/>
  <c r="S43" i="19"/>
  <c r="T42" i="19" s="1"/>
  <c r="T43" i="19" s="1"/>
  <c r="U42" i="19" s="1"/>
  <c r="U43" i="19" s="1"/>
  <c r="V43" i="19" s="1"/>
  <c r="W43" i="19" s="1"/>
  <c r="V42" i="26"/>
  <c r="S43" i="26"/>
  <c r="T42" i="26" s="1"/>
  <c r="T43" i="26" s="1"/>
  <c r="U42" i="26" s="1"/>
  <c r="U43" i="26" s="1"/>
  <c r="V43" i="26" s="1"/>
  <c r="W43" i="26" s="1"/>
  <c r="V42" i="3"/>
  <c r="S43" i="3"/>
  <c r="T42" i="3" s="1"/>
  <c r="T43" i="3" s="1"/>
  <c r="U42" i="3" s="1"/>
  <c r="U43" i="3" s="1"/>
  <c r="V43" i="3" s="1"/>
  <c r="W43" i="3" s="1"/>
  <c r="V42" i="18"/>
  <c r="S43" i="18"/>
  <c r="T42" i="18" s="1"/>
  <c r="T43" i="18" s="1"/>
  <c r="U42" i="18" s="1"/>
  <c r="U43" i="18" s="1"/>
  <c r="V43" i="18" s="1"/>
  <c r="W43" i="18" s="1"/>
  <c r="R43" i="6" l="1"/>
  <c r="S42" i="6"/>
  <c r="R43" i="5"/>
  <c r="S42" i="5"/>
  <c r="S43" i="5" l="1"/>
  <c r="T42" i="5" s="1"/>
  <c r="T43" i="5" s="1"/>
  <c r="U42" i="5" s="1"/>
  <c r="U43" i="5" s="1"/>
  <c r="V43" i="5" s="1"/>
  <c r="W43" i="5" s="1"/>
  <c r="V42" i="5"/>
  <c r="V42" i="6"/>
  <c r="S43" i="6"/>
  <c r="T42" i="6" s="1"/>
  <c r="T43" i="6" s="1"/>
  <c r="U42" i="6" s="1"/>
  <c r="U43" i="6" s="1"/>
  <c r="V43" i="6" s="1"/>
  <c r="W43" i="6" s="1"/>
</calcChain>
</file>

<file path=xl/sharedStrings.xml><?xml version="1.0" encoding="utf-8"?>
<sst xmlns="http://schemas.openxmlformats.org/spreadsheetml/2006/main" count="3164" uniqueCount="97">
  <si>
    <t>Limpopo: Greater Giyani (LIM331)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</si>
  <si>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</si>
  <si>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</si>
  <si>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</si>
  <si>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</si>
  <si>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</si>
  <si>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</si>
  <si>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</si>
  <si>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</si>
  <si>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</si>
  <si>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</si>
  <si>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</si>
  <si>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</si>
  <si>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</si>
  <si>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</si>
  <si>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</si>
  <si>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</si>
  <si>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</si>
  <si>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</si>
  <si>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</si>
  <si>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</si>
  <si>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</si>
  <si>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</si>
  <si>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</si>
  <si>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</si>
  <si>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</si>
  <si>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</si>
  <si>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</si>
  <si>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</si>
  <si>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</si>
  <si>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</si>
  <si>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</si>
  <si>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</si>
  <si>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</si>
  <si>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</si>
  <si>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</si>
  <si>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</si>
  <si>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</si>
  <si>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</si>
  <si>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</si>
  <si>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</si>
  <si>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</si>
  <si>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</si>
  <si>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</si>
  <si>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</si>
  <si>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</si>
  <si>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</si>
  <si>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</si>
  <si>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</si>
  <si>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</si>
  <si>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</si>
  <si>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</si>
  <si>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</si>
  <si>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</si>
  <si>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</si>
  <si>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</si>
  <si>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</si>
  <si>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</si>
  <si>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</si>
  <si>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</si>
  <si>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</si>
  <si>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</si>
  <si>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</si>
  <si>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</si>
  <si>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</si>
  <si>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</si>
  <si>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3rd Quarter ended 31 March 2026 (Figures Finalised as at 2026/05/05)</t>
  </si>
  <si>
    <t>Limpopo: Greater Tzaneen (LIM333) - Table C7 Quarterly Budgeted Cash Flows ( Waste water management                             ) for 3rd Quarter ended 31 March 2026 (Figures Finalised as at 2026/05/05)</t>
  </si>
  <si>
    <t>Limpopo: Ba-Phalaborwa (LIM334) - Table C7 Quarterly Budgeted Cash Flows ( Waste water management                             ) for 3rd Quarter ended 31 March 2026 (Figures Finalised as at 2026/05/05)</t>
  </si>
  <si>
    <t>Limpopo: Maruleng (LIM335) - Table C7 Quarterly Budgeted Cash Flows ( Waste water management                             ) for 3rd Quarter ended 31 March 2026 (Figures Finalised as at 2026/05/05)</t>
  </si>
  <si>
    <t>Limpopo: Mopani (DC33) - Table C7 Quarterly Budgeted Cash Flows ( Waste water management                             ) for 3rd Quarter ended 31 March 2026 (Figures Finalised as at 2026/05/05)</t>
  </si>
  <si>
    <t>Limpopo: Musina (LIM341) - Table C7 Quarterly Budgeted Cash Flows ( Waste water management                             ) for 3rd Quarter ended 31 March 2026 (Figures Finalised as at 2026/05/05)</t>
  </si>
  <si>
    <t>Limpopo: Thulamela (LIM343) - Table C7 Quarterly Budgeted Cash Flows ( Waste water management                             ) for 3rd Quarter ended 31 March 2026 (Figures Finalised as at 2026/05/05)</t>
  </si>
  <si>
    <t>Limpopo: Makhado (LIM344) - Table C7 Quarterly Budgeted Cash Flows ( Waste water management                             ) for 3rd Quarter ended 31 March 2026 (Figures Finalised as at 2026/05/05)</t>
  </si>
  <si>
    <t>Limpopo: Collins Chabane (LIM345) - Table C7 Quarterly Budgeted Cash Flows ( Waste water management                             ) for 3rd Quarter ended 31 March 2026 (Figures Finalised as at 2026/05/05)</t>
  </si>
  <si>
    <t>Limpopo: Vhembe (DC34) - Table C7 Quarterly Budgeted Cash Flows ( Waste water management                             ) for 3rd Quarter ended 31 March 2026 (Figures Finalised as at 2026/05/05)</t>
  </si>
  <si>
    <t>Limpopo: Blouberg (LIM351) - Table C7 Quarterly Budgeted Cash Flows ( Waste water management                             ) for 3rd Quarter ended 31 March 2026 (Figures Finalised as at 2026/05/05)</t>
  </si>
  <si>
    <t>Limpopo: Molemole (LIM353) - Table C7 Quarterly Budgeted Cash Flows ( Waste water management                             ) for 3rd Quarter ended 31 March 2026 (Figures Finalised as at 2026/05/05)</t>
  </si>
  <si>
    <t>Limpopo: Polokwane (LIM354) - Table C7 Quarterly Budgeted Cash Flows ( Waste water management                             ) for 3rd Quarter ended 31 March 2026 (Figures Finalised as at 2026/05/05)</t>
  </si>
  <si>
    <t>Limpopo: Lepelle-Nkumpi (LIM355) - Table C7 Quarterly Budgeted Cash Flows ( Waste water management                             ) for 3rd Quarter ended 31 March 2026 (Figures Finalised as at 2026/05/05)</t>
  </si>
  <si>
    <t>Limpopo: Capricorn (DC35) - Table C7 Quarterly Budgeted Cash Flows ( Waste water management                             ) for 3rd Quarter ended 31 March 2026 (Figures Finalised as at 2026/05/05)</t>
  </si>
  <si>
    <t>Limpopo: Thabazimbi (LIM361) - Table C7 Quarterly Budgeted Cash Flows ( Waste water management                             ) for 3rd Quarter ended 31 March 2026 (Figures Finalised as at 2026/05/05)</t>
  </si>
  <si>
    <t>Limpopo: Lephalale (LIM362) - Table C7 Quarterly Budgeted Cash Flows ( Waste water management                             ) for 3rd Quarter ended 31 March 2026 (Figures Finalised as at 2026/05/05)</t>
  </si>
  <si>
    <t>Limpopo: Bela Bela (LIM366) - Table C7 Quarterly Budgeted Cash Flows ( Waste water management                             ) for 3rd Quarter ended 31 March 2026 (Figures Finalised as at 2026/05/05)</t>
  </si>
  <si>
    <t>Limpopo: Mogalakwena (LIM367) - Table C7 Quarterly Budgeted Cash Flows ( Waste water management                             ) for 3rd Quarter ended 31 March 2026 (Figures Finalised as at 2026/05/05)</t>
  </si>
  <si>
    <t>Limpopo: Modimolle-Mookgopong (LIM368) - Table C7 Quarterly Budgeted Cash Flows ( Waste water management                             ) for 3rd Quarter ended 31 March 2026 (Figures Finalised as at 2026/05/05)</t>
  </si>
  <si>
    <t>Limpopo: Waterberg (DC36) - Table C7 Quarterly Budgeted Cash Flows ( Waste water management                             ) for 3rd Quarter ended 31 March 2026 (Figures Finalised as at 2026/05/05)</t>
  </si>
  <si>
    <t>Limpopo: Ephraim Mogale (LIM471) - Table C7 Quarterly Budgeted Cash Flows ( Waste water management                             ) for 3rd Quarter ended 31 March 2026 (Figures Finalised as at 2026/05/05)</t>
  </si>
  <si>
    <t>Limpopo: Elias Motsoaledi (LIM472) - Table C7 Quarterly Budgeted Cash Flows ( Waste water management                             ) for 3rd Quarter ended 31 March 2026 (Figures Finalised as at 2026/05/05)</t>
  </si>
  <si>
    <t>Limpopo: Makhuduthamaga (LIM473) - Table C7 Quarterly Budgeted Cash Flows ( Waste water management                             ) for 3rd Quarter ended 31 March 2026 (Figures Finalised as at 2026/05/05)</t>
  </si>
  <si>
    <t>Limpopo: Tubatse Fetakgomo (LIM476) - Table C7 Quarterly Budgeted Cash Flows ( Waste water management                             ) for 3rd Quarter ended 31 March 2026 (Figures Finalised as at 2026/05/05)</t>
  </si>
  <si>
    <t>Limpopo: Sekhukhune (DC47)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</si>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</sst>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351462</v>
      </c>
      <c r="D7" s="18"/>
      <c r="E7" s="19"/>
      <c r="F7" s="20"/>
      <c r="G7" s="20">
        <v>74615</v>
      </c>
      <c r="H7" s="20">
        <v>115650</v>
      </c>
      <c r="I7" s="20">
        <v>74107</v>
      </c>
      <c r="J7" s="20">
        <v>264372</v>
      </c>
      <c r="K7" s="20">
        <v>84320</v>
      </c>
      <c r="L7" s="20">
        <v>81820</v>
      </c>
      <c r="M7" s="20">
        <v>112449</v>
      </c>
      <c r="N7" s="20">
        <v>278589</v>
      </c>
      <c r="O7" s="20">
        <v>107487</v>
      </c>
      <c r="P7" s="20">
        <v>105034</v>
      </c>
      <c r="Q7" s="20">
        <v>119589</v>
      </c>
      <c r="R7" s="20">
        <v>332110</v>
      </c>
      <c r="S7" s="20"/>
      <c r="T7" s="20"/>
      <c r="U7" s="20"/>
      <c r="V7" s="20"/>
      <c r="W7" s="20">
        <v>875071</v>
      </c>
      <c r="X7" s="20"/>
      <c r="Y7" s="20">
        <v>875071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6377</v>
      </c>
      <c r="D11" s="18"/>
      <c r="E11" s="19"/>
      <c r="F11" s="20"/>
      <c r="G11" s="20">
        <v>1977</v>
      </c>
      <c r="H11" s="20">
        <v>2237</v>
      </c>
      <c r="I11" s="20">
        <v>3175</v>
      </c>
      <c r="J11" s="20">
        <v>7389</v>
      </c>
      <c r="K11" s="20">
        <v>3771</v>
      </c>
      <c r="L11" s="20">
        <v>10986</v>
      </c>
      <c r="M11" s="20">
        <v>3830</v>
      </c>
      <c r="N11" s="20">
        <v>18587</v>
      </c>
      <c r="O11" s="20">
        <v>4688</v>
      </c>
      <c r="P11" s="20">
        <v>6024</v>
      </c>
      <c r="Q11" s="20">
        <v>4913</v>
      </c>
      <c r="R11" s="20">
        <v>15625</v>
      </c>
      <c r="S11" s="20"/>
      <c r="T11" s="20"/>
      <c r="U11" s="20"/>
      <c r="V11" s="20"/>
      <c r="W11" s="20">
        <v>41601</v>
      </c>
      <c r="X11" s="20"/>
      <c r="Y11" s="20">
        <v>41601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-6506</v>
      </c>
      <c r="D14" s="18"/>
      <c r="E14" s="19">
        <v>-440820</v>
      </c>
      <c r="F14" s="20">
        <v>-140820</v>
      </c>
      <c r="G14" s="20"/>
      <c r="H14" s="20"/>
      <c r="I14" s="20">
        <v>-70770</v>
      </c>
      <c r="J14" s="20">
        <v>-70770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-70770</v>
      </c>
      <c r="X14" s="20">
        <v>-210615</v>
      </c>
      <c r="Y14" s="20">
        <v>139845</v>
      </c>
      <c r="Z14" s="21">
        <v>-66.398404672031901</v>
      </c>
      <c r="AA14" s="22">
        <v>-140820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351333</v>
      </c>
      <c r="D17" s="26">
        <f>SUM(D6:D16)</f>
        <v>0</v>
      </c>
      <c r="E17" s="27">
        <f t="shared" si="0"/>
        <v>-440820</v>
      </c>
      <c r="F17" s="28">
        <f t="shared" si="0"/>
        <v>-140820</v>
      </c>
      <c r="G17" s="28">
        <f t="shared" si="0"/>
        <v>76592</v>
      </c>
      <c r="H17" s="28">
        <f t="shared" si="0"/>
        <v>117887</v>
      </c>
      <c r="I17" s="28">
        <f t="shared" si="0"/>
        <v>6512</v>
      </c>
      <c r="J17" s="28">
        <f t="shared" si="0"/>
        <v>200991</v>
      </c>
      <c r="K17" s="28">
        <f t="shared" si="0"/>
        <v>88091</v>
      </c>
      <c r="L17" s="28">
        <f t="shared" si="0"/>
        <v>92806</v>
      </c>
      <c r="M17" s="28">
        <f t="shared" si="0"/>
        <v>116279</v>
      </c>
      <c r="N17" s="28">
        <f t="shared" si="0"/>
        <v>297176</v>
      </c>
      <c r="O17" s="28">
        <f t="shared" si="0"/>
        <v>112175</v>
      </c>
      <c r="P17" s="28">
        <f t="shared" si="0"/>
        <v>111058</v>
      </c>
      <c r="Q17" s="28">
        <f t="shared" si="0"/>
        <v>124502</v>
      </c>
      <c r="R17" s="28">
        <f t="shared" si="0"/>
        <v>347735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845902</v>
      </c>
      <c r="X17" s="28">
        <f t="shared" si="0"/>
        <v>-210615</v>
      </c>
      <c r="Y17" s="28">
        <f t="shared" si="0"/>
        <v>1056517</v>
      </c>
      <c r="Z17" s="29">
        <f>+IF(X17&lt;&gt;0,+(Y17/X17)*100,0)</f>
        <v>-501.63426156731481</v>
      </c>
      <c r="AA17" s="30">
        <f>SUM(AA6:AA16)</f>
        <v>-140820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351333</v>
      </c>
      <c r="D41" s="32">
        <f>+D17+D30+D39</f>
        <v>0</v>
      </c>
      <c r="E41" s="33">
        <f t="shared" si="3"/>
        <v>-440820</v>
      </c>
      <c r="F41" s="34">
        <f t="shared" si="3"/>
        <v>-140820</v>
      </c>
      <c r="G41" s="34">
        <f t="shared" si="3"/>
        <v>76592</v>
      </c>
      <c r="H41" s="34">
        <f t="shared" si="3"/>
        <v>117887</v>
      </c>
      <c r="I41" s="34">
        <f t="shared" si="3"/>
        <v>6512</v>
      </c>
      <c r="J41" s="34">
        <f t="shared" si="3"/>
        <v>200991</v>
      </c>
      <c r="K41" s="34">
        <f t="shared" si="3"/>
        <v>88091</v>
      </c>
      <c r="L41" s="34">
        <f t="shared" si="3"/>
        <v>92806</v>
      </c>
      <c r="M41" s="34">
        <f t="shared" si="3"/>
        <v>116279</v>
      </c>
      <c r="N41" s="34">
        <f t="shared" si="3"/>
        <v>297176</v>
      </c>
      <c r="O41" s="34">
        <f t="shared" si="3"/>
        <v>112175</v>
      </c>
      <c r="P41" s="34">
        <f t="shared" si="3"/>
        <v>111058</v>
      </c>
      <c r="Q41" s="34">
        <f t="shared" si="3"/>
        <v>124502</v>
      </c>
      <c r="R41" s="34">
        <f t="shared" si="3"/>
        <v>347735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845902</v>
      </c>
      <c r="X41" s="34">
        <f t="shared" si="3"/>
        <v>-210615</v>
      </c>
      <c r="Y41" s="34">
        <f t="shared" si="3"/>
        <v>1056517</v>
      </c>
      <c r="Z41" s="35">
        <f>+IF(X41&lt;&gt;0,+(Y41/X41)*100,0)</f>
        <v>-501.63426156731481</v>
      </c>
      <c r="AA41" s="36">
        <f>+AA17+AA30+AA39</f>
        <v>-140820</v>
      </c>
    </row>
    <row r="42" spans="1:27" x14ac:dyDescent="0.25">
      <c r="A42" s="23" t="s">
        <v>63</v>
      </c>
      <c r="B42" s="17" t="s">
        <v>64</v>
      </c>
      <c r="C42" s="32">
        <v>479064</v>
      </c>
      <c r="D42" s="32"/>
      <c r="E42" s="33"/>
      <c r="F42" s="34"/>
      <c r="G42" s="34">
        <v>1271084</v>
      </c>
      <c r="H42" s="34">
        <f>+G43+H60</f>
        <v>1347676</v>
      </c>
      <c r="I42" s="34">
        <f>+H43+I60</f>
        <v>1465563</v>
      </c>
      <c r="J42" s="34">
        <f>+G42</f>
        <v>1271084</v>
      </c>
      <c r="K42" s="34">
        <f>+I43+K60</f>
        <v>1472075</v>
      </c>
      <c r="L42" s="34">
        <f>+K43+L60</f>
        <v>1560166</v>
      </c>
      <c r="M42" s="34">
        <f>+L43+M60</f>
        <v>1652972</v>
      </c>
      <c r="N42" s="34">
        <f>+K42</f>
        <v>1472075</v>
      </c>
      <c r="O42" s="34">
        <f>+M43+O60</f>
        <v>1769251</v>
      </c>
      <c r="P42" s="34">
        <f>+O43+P60</f>
        <v>1881426</v>
      </c>
      <c r="Q42" s="34">
        <f>+P43+Q60</f>
        <v>1992484</v>
      </c>
      <c r="R42" s="34">
        <f>+O42</f>
        <v>1769251</v>
      </c>
      <c r="S42" s="34">
        <f>+Q43+S60</f>
        <v>2116986</v>
      </c>
      <c r="T42" s="34">
        <f>+S43+T60</f>
        <v>2116986</v>
      </c>
      <c r="U42" s="34">
        <f>+T43+U60</f>
        <v>2116986</v>
      </c>
      <c r="V42" s="34">
        <f>+S42</f>
        <v>2116986</v>
      </c>
      <c r="W42" s="34">
        <f>+G42</f>
        <v>1271084</v>
      </c>
      <c r="X42" s="34"/>
      <c r="Y42" s="34">
        <f>+W42-X42</f>
        <v>1271084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830397</v>
      </c>
      <c r="D43" s="44">
        <f t="shared" ref="D43:AA43" si="4">+D41+D42</f>
        <v>0</v>
      </c>
      <c r="E43" s="45">
        <f t="shared" si="4"/>
        <v>-440820</v>
      </c>
      <c r="F43" s="46">
        <f t="shared" si="4"/>
        <v>-140820</v>
      </c>
      <c r="G43" s="46">
        <f t="shared" si="4"/>
        <v>1347676</v>
      </c>
      <c r="H43" s="46">
        <f t="shared" si="4"/>
        <v>1465563</v>
      </c>
      <c r="I43" s="46">
        <f t="shared" si="4"/>
        <v>1472075</v>
      </c>
      <c r="J43" s="46">
        <f>+I43</f>
        <v>1472075</v>
      </c>
      <c r="K43" s="46">
        <f t="shared" si="4"/>
        <v>1560166</v>
      </c>
      <c r="L43" s="46">
        <f t="shared" si="4"/>
        <v>1652972</v>
      </c>
      <c r="M43" s="46">
        <f t="shared" si="4"/>
        <v>1769251</v>
      </c>
      <c r="N43" s="46">
        <f>+M43</f>
        <v>1769251</v>
      </c>
      <c r="O43" s="46">
        <f t="shared" si="4"/>
        <v>1881426</v>
      </c>
      <c r="P43" s="46">
        <f t="shared" si="4"/>
        <v>1992484</v>
      </c>
      <c r="Q43" s="46">
        <f t="shared" si="4"/>
        <v>2116986</v>
      </c>
      <c r="R43" s="46">
        <f>+Q43</f>
        <v>2116986</v>
      </c>
      <c r="S43" s="46">
        <f t="shared" si="4"/>
        <v>2116986</v>
      </c>
      <c r="T43" s="46">
        <f t="shared" si="4"/>
        <v>2116986</v>
      </c>
      <c r="U43" s="46">
        <f t="shared" si="4"/>
        <v>2116986</v>
      </c>
      <c r="V43" s="46">
        <f>+U43</f>
        <v>2116986</v>
      </c>
      <c r="W43" s="46">
        <f>+V43</f>
        <v>2116986</v>
      </c>
      <c r="X43" s="46">
        <f t="shared" si="4"/>
        <v>-210615</v>
      </c>
      <c r="Y43" s="46">
        <f t="shared" si="4"/>
        <v>2327601</v>
      </c>
      <c r="Z43" s="47">
        <f>+IF(X43&lt;&gt;0,+(Y43/X43)*100,0)</f>
        <v>-1105.1449326971015</v>
      </c>
      <c r="AA43" s="48">
        <f t="shared" si="4"/>
        <v>-140820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1271084</v>
      </c>
      <c r="J60">
        <v>1271084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31125</v>
      </c>
      <c r="D7" s="18"/>
      <c r="E7" s="19">
        <v>-419750</v>
      </c>
      <c r="F7" s="20">
        <v>65421423</v>
      </c>
      <c r="G7" s="20">
        <v>1668</v>
      </c>
      <c r="H7" s="20">
        <v>439392</v>
      </c>
      <c r="I7" s="20">
        <v>424133</v>
      </c>
      <c r="J7" s="20">
        <v>865193</v>
      </c>
      <c r="K7" s="20">
        <v>504768</v>
      </c>
      <c r="L7" s="20">
        <v>465545</v>
      </c>
      <c r="M7" s="20">
        <v>10418309</v>
      </c>
      <c r="N7" s="20">
        <v>11388622</v>
      </c>
      <c r="O7" s="20">
        <v>184428</v>
      </c>
      <c r="P7" s="20">
        <v>81515</v>
      </c>
      <c r="Q7" s="20">
        <v>-9928536</v>
      </c>
      <c r="R7" s="20">
        <v>-9662593</v>
      </c>
      <c r="S7" s="20"/>
      <c r="T7" s="20"/>
      <c r="U7" s="20"/>
      <c r="V7" s="20"/>
      <c r="W7" s="20">
        <v>2591222</v>
      </c>
      <c r="X7" s="20">
        <v>49066073</v>
      </c>
      <c r="Y7" s="20">
        <v>-46474851</v>
      </c>
      <c r="Z7" s="21">
        <v>-94.718913005326513</v>
      </c>
      <c r="AA7" s="22">
        <v>65421423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3000000</v>
      </c>
      <c r="G11" s="20">
        <v>318959</v>
      </c>
      <c r="H11" s="20">
        <v>65453</v>
      </c>
      <c r="I11" s="20"/>
      <c r="J11" s="20">
        <v>384412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384412</v>
      </c>
      <c r="X11" s="20">
        <v>2250000</v>
      </c>
      <c r="Y11" s="20">
        <v>-1865588</v>
      </c>
      <c r="Z11" s="21">
        <v>-82.91502222222222</v>
      </c>
      <c r="AA11" s="22">
        <v>3000000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-4467024</v>
      </c>
      <c r="F14" s="20">
        <v>-17871707</v>
      </c>
      <c r="G14" s="20">
        <v>-68738</v>
      </c>
      <c r="H14" s="20">
        <v>-38753</v>
      </c>
      <c r="I14" s="20">
        <v>-309374</v>
      </c>
      <c r="J14" s="20">
        <v>-416865</v>
      </c>
      <c r="K14" s="20">
        <v>-215884</v>
      </c>
      <c r="L14" s="20">
        <v>-1144221</v>
      </c>
      <c r="M14" s="20">
        <v>-23125209</v>
      </c>
      <c r="N14" s="20">
        <v>-24485314</v>
      </c>
      <c r="O14" s="20">
        <v>-1410836</v>
      </c>
      <c r="P14" s="20">
        <v>-2902117</v>
      </c>
      <c r="Q14" s="20">
        <v>-45777</v>
      </c>
      <c r="R14" s="20">
        <v>-4358730</v>
      </c>
      <c r="S14" s="20"/>
      <c r="T14" s="20"/>
      <c r="U14" s="20"/>
      <c r="V14" s="20"/>
      <c r="W14" s="20">
        <v>-29260909</v>
      </c>
      <c r="X14" s="20">
        <v>-13403807</v>
      </c>
      <c r="Y14" s="20">
        <v>-15857102</v>
      </c>
      <c r="Z14" s="21">
        <v>118.30297168558157</v>
      </c>
      <c r="AA14" s="22">
        <v>-17871707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31125</v>
      </c>
      <c r="D17" s="26">
        <f>SUM(D6:D16)</f>
        <v>0</v>
      </c>
      <c r="E17" s="27">
        <f t="shared" si="0"/>
        <v>-4886774</v>
      </c>
      <c r="F17" s="28">
        <f t="shared" si="0"/>
        <v>50549716</v>
      </c>
      <c r="G17" s="28">
        <f t="shared" si="0"/>
        <v>251889</v>
      </c>
      <c r="H17" s="28">
        <f t="shared" si="0"/>
        <v>466092</v>
      </c>
      <c r="I17" s="28">
        <f t="shared" si="0"/>
        <v>114759</v>
      </c>
      <c r="J17" s="28">
        <f t="shared" si="0"/>
        <v>832740</v>
      </c>
      <c r="K17" s="28">
        <f t="shared" si="0"/>
        <v>288884</v>
      </c>
      <c r="L17" s="28">
        <f t="shared" si="0"/>
        <v>-678676</v>
      </c>
      <c r="M17" s="28">
        <f t="shared" si="0"/>
        <v>-12706900</v>
      </c>
      <c r="N17" s="28">
        <f t="shared" si="0"/>
        <v>-13096692</v>
      </c>
      <c r="O17" s="28">
        <f t="shared" si="0"/>
        <v>-1226408</v>
      </c>
      <c r="P17" s="28">
        <f t="shared" si="0"/>
        <v>-2820602</v>
      </c>
      <c r="Q17" s="28">
        <f t="shared" si="0"/>
        <v>-9974313</v>
      </c>
      <c r="R17" s="28">
        <f t="shared" si="0"/>
        <v>-14021323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-26285275</v>
      </c>
      <c r="X17" s="28">
        <f t="shared" si="0"/>
        <v>37912266</v>
      </c>
      <c r="Y17" s="28">
        <f t="shared" si="0"/>
        <v>-64197541</v>
      </c>
      <c r="Z17" s="29">
        <f>+IF(X17&lt;&gt;0,+(Y17/X17)*100,0)</f>
        <v>-169.33184895885677</v>
      </c>
      <c r="AA17" s="30">
        <f>SUM(AA6:AA16)</f>
        <v>50549716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31125</v>
      </c>
      <c r="D41" s="32">
        <f>+D17+D30+D39</f>
        <v>0</v>
      </c>
      <c r="E41" s="33">
        <f t="shared" si="3"/>
        <v>-4886774</v>
      </c>
      <c r="F41" s="34">
        <f t="shared" si="3"/>
        <v>50549716</v>
      </c>
      <c r="G41" s="34">
        <f t="shared" si="3"/>
        <v>251889</v>
      </c>
      <c r="H41" s="34">
        <f t="shared" si="3"/>
        <v>466092</v>
      </c>
      <c r="I41" s="34">
        <f t="shared" si="3"/>
        <v>114759</v>
      </c>
      <c r="J41" s="34">
        <f t="shared" si="3"/>
        <v>832740</v>
      </c>
      <c r="K41" s="34">
        <f t="shared" si="3"/>
        <v>288884</v>
      </c>
      <c r="L41" s="34">
        <f t="shared" si="3"/>
        <v>-678676</v>
      </c>
      <c r="M41" s="34">
        <f t="shared" si="3"/>
        <v>-12706900</v>
      </c>
      <c r="N41" s="34">
        <f t="shared" si="3"/>
        <v>-13096692</v>
      </c>
      <c r="O41" s="34">
        <f t="shared" si="3"/>
        <v>-1226408</v>
      </c>
      <c r="P41" s="34">
        <f t="shared" si="3"/>
        <v>-2820602</v>
      </c>
      <c r="Q41" s="34">
        <f t="shared" si="3"/>
        <v>-9974313</v>
      </c>
      <c r="R41" s="34">
        <f t="shared" si="3"/>
        <v>-14021323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-26285275</v>
      </c>
      <c r="X41" s="34">
        <f t="shared" si="3"/>
        <v>37912266</v>
      </c>
      <c r="Y41" s="34">
        <f t="shared" si="3"/>
        <v>-64197541</v>
      </c>
      <c r="Z41" s="35">
        <f>+IF(X41&lt;&gt;0,+(Y41/X41)*100,0)</f>
        <v>-169.33184895885677</v>
      </c>
      <c r="AA41" s="36">
        <f>+AA17+AA30+AA39</f>
        <v>50549716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251889</v>
      </c>
      <c r="I42" s="34">
        <f>+H43+I60</f>
        <v>717981</v>
      </c>
      <c r="J42" s="34">
        <f>+G42</f>
        <v>0</v>
      </c>
      <c r="K42" s="34">
        <f>+I43+K60</f>
        <v>832740</v>
      </c>
      <c r="L42" s="34">
        <f>+K43+L60</f>
        <v>1121624</v>
      </c>
      <c r="M42" s="34">
        <f>+L43+M60</f>
        <v>442948</v>
      </c>
      <c r="N42" s="34">
        <f>+K42</f>
        <v>832740</v>
      </c>
      <c r="O42" s="34">
        <f>+M43+O60</f>
        <v>-12263952</v>
      </c>
      <c r="P42" s="34">
        <f>+O43+P60</f>
        <v>-13490360</v>
      </c>
      <c r="Q42" s="34">
        <f>+P43+Q60</f>
        <v>-16310962</v>
      </c>
      <c r="R42" s="34">
        <f>+O42</f>
        <v>-12263952</v>
      </c>
      <c r="S42" s="34">
        <f>+Q43+S60</f>
        <v>-26285275</v>
      </c>
      <c r="T42" s="34">
        <f>+S43+T60</f>
        <v>-26285275</v>
      </c>
      <c r="U42" s="34">
        <f>+T43+U60</f>
        <v>-26285275</v>
      </c>
      <c r="V42" s="34">
        <f>+S42</f>
        <v>-26285275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31125</v>
      </c>
      <c r="D43" s="44">
        <f t="shared" ref="D43:AA43" si="4">+D41+D42</f>
        <v>0</v>
      </c>
      <c r="E43" s="45">
        <f t="shared" si="4"/>
        <v>-4886774</v>
      </c>
      <c r="F43" s="46">
        <f t="shared" si="4"/>
        <v>50549716</v>
      </c>
      <c r="G43" s="46">
        <f t="shared" si="4"/>
        <v>251889</v>
      </c>
      <c r="H43" s="46">
        <f t="shared" si="4"/>
        <v>717981</v>
      </c>
      <c r="I43" s="46">
        <f t="shared" si="4"/>
        <v>832740</v>
      </c>
      <c r="J43" s="46">
        <f>+I43</f>
        <v>832740</v>
      </c>
      <c r="K43" s="46">
        <f t="shared" si="4"/>
        <v>1121624</v>
      </c>
      <c r="L43" s="46">
        <f t="shared" si="4"/>
        <v>442948</v>
      </c>
      <c r="M43" s="46">
        <f t="shared" si="4"/>
        <v>-12263952</v>
      </c>
      <c r="N43" s="46">
        <f>+M43</f>
        <v>-12263952</v>
      </c>
      <c r="O43" s="46">
        <f t="shared" si="4"/>
        <v>-13490360</v>
      </c>
      <c r="P43" s="46">
        <f t="shared" si="4"/>
        <v>-16310962</v>
      </c>
      <c r="Q43" s="46">
        <f t="shared" si="4"/>
        <v>-26285275</v>
      </c>
      <c r="R43" s="46">
        <f>+Q43</f>
        <v>-26285275</v>
      </c>
      <c r="S43" s="46">
        <f t="shared" si="4"/>
        <v>-26285275</v>
      </c>
      <c r="T43" s="46">
        <f t="shared" si="4"/>
        <v>-26285275</v>
      </c>
      <c r="U43" s="46">
        <f t="shared" si="4"/>
        <v>-26285275</v>
      </c>
      <c r="V43" s="46">
        <f>+U43</f>
        <v>-26285275</v>
      </c>
      <c r="W43" s="46">
        <f>+V43</f>
        <v>-26285275</v>
      </c>
      <c r="X43" s="46">
        <f t="shared" si="4"/>
        <v>37912266</v>
      </c>
      <c r="Y43" s="46">
        <f t="shared" si="4"/>
        <v>-64197541</v>
      </c>
      <c r="Z43" s="47">
        <f>+IF(X43&lt;&gt;0,+(Y43/X43)*100,0)</f>
        <v>-169.33184895885677</v>
      </c>
      <c r="AA43" s="48">
        <f t="shared" si="4"/>
        <v>50549716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338456</v>
      </c>
      <c r="D7" s="18"/>
      <c r="E7" s="19"/>
      <c r="F7" s="20"/>
      <c r="G7" s="20">
        <v>55252</v>
      </c>
      <c r="H7" s="20">
        <v>60690</v>
      </c>
      <c r="I7" s="20">
        <v>58938</v>
      </c>
      <c r="J7" s="20">
        <v>174880</v>
      </c>
      <c r="K7" s="20">
        <v>60613</v>
      </c>
      <c r="L7" s="20">
        <v>66982</v>
      </c>
      <c r="M7" s="20">
        <v>53147</v>
      </c>
      <c r="N7" s="20">
        <v>180742</v>
      </c>
      <c r="O7" s="20">
        <v>53106</v>
      </c>
      <c r="P7" s="20">
        <v>53222</v>
      </c>
      <c r="Q7" s="20">
        <v>66012</v>
      </c>
      <c r="R7" s="20">
        <v>172340</v>
      </c>
      <c r="S7" s="20"/>
      <c r="T7" s="20"/>
      <c r="U7" s="20"/>
      <c r="V7" s="20"/>
      <c r="W7" s="20">
        <v>527962</v>
      </c>
      <c r="X7" s="20"/>
      <c r="Y7" s="20">
        <v>527962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271274</v>
      </c>
      <c r="D8" s="18"/>
      <c r="E8" s="19"/>
      <c r="F8" s="20"/>
      <c r="G8" s="20">
        <v>4708</v>
      </c>
      <c r="H8" s="20">
        <v>6030</v>
      </c>
      <c r="I8" s="20">
        <v>6271</v>
      </c>
      <c r="J8" s="20">
        <v>17009</v>
      </c>
      <c r="K8" s="20">
        <v>6797</v>
      </c>
      <c r="L8" s="20">
        <v>6425</v>
      </c>
      <c r="M8" s="20">
        <v>7949</v>
      </c>
      <c r="N8" s="20">
        <v>21171</v>
      </c>
      <c r="O8" s="20">
        <v>6892</v>
      </c>
      <c r="P8" s="20">
        <v>7108</v>
      </c>
      <c r="Q8" s="20">
        <v>8595</v>
      </c>
      <c r="R8" s="20">
        <v>22595</v>
      </c>
      <c r="S8" s="20"/>
      <c r="T8" s="20"/>
      <c r="U8" s="20"/>
      <c r="V8" s="20"/>
      <c r="W8" s="20">
        <v>60775</v>
      </c>
      <c r="X8" s="20"/>
      <c r="Y8" s="20">
        <v>60775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609730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59960</v>
      </c>
      <c r="H17" s="28">
        <f t="shared" si="0"/>
        <v>66720</v>
      </c>
      <c r="I17" s="28">
        <f t="shared" si="0"/>
        <v>65209</v>
      </c>
      <c r="J17" s="28">
        <f t="shared" si="0"/>
        <v>191889</v>
      </c>
      <c r="K17" s="28">
        <f t="shared" si="0"/>
        <v>67410</v>
      </c>
      <c r="L17" s="28">
        <f t="shared" si="0"/>
        <v>73407</v>
      </c>
      <c r="M17" s="28">
        <f t="shared" si="0"/>
        <v>61096</v>
      </c>
      <c r="N17" s="28">
        <f t="shared" si="0"/>
        <v>201913</v>
      </c>
      <c r="O17" s="28">
        <f t="shared" si="0"/>
        <v>59998</v>
      </c>
      <c r="P17" s="28">
        <f t="shared" si="0"/>
        <v>60330</v>
      </c>
      <c r="Q17" s="28">
        <f t="shared" si="0"/>
        <v>74607</v>
      </c>
      <c r="R17" s="28">
        <f t="shared" si="0"/>
        <v>194935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588737</v>
      </c>
      <c r="X17" s="28">
        <f t="shared" si="0"/>
        <v>0</v>
      </c>
      <c r="Y17" s="28">
        <f t="shared" si="0"/>
        <v>588737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609730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59960</v>
      </c>
      <c r="H41" s="34">
        <f t="shared" si="3"/>
        <v>66720</v>
      </c>
      <c r="I41" s="34">
        <f t="shared" si="3"/>
        <v>65209</v>
      </c>
      <c r="J41" s="34">
        <f t="shared" si="3"/>
        <v>191889</v>
      </c>
      <c r="K41" s="34">
        <f t="shared" si="3"/>
        <v>67410</v>
      </c>
      <c r="L41" s="34">
        <f t="shared" si="3"/>
        <v>73407</v>
      </c>
      <c r="M41" s="34">
        <f t="shared" si="3"/>
        <v>61096</v>
      </c>
      <c r="N41" s="34">
        <f t="shared" si="3"/>
        <v>201913</v>
      </c>
      <c r="O41" s="34">
        <f t="shared" si="3"/>
        <v>59998</v>
      </c>
      <c r="P41" s="34">
        <f t="shared" si="3"/>
        <v>60330</v>
      </c>
      <c r="Q41" s="34">
        <f t="shared" si="3"/>
        <v>74607</v>
      </c>
      <c r="R41" s="34">
        <f t="shared" si="3"/>
        <v>194935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588737</v>
      </c>
      <c r="X41" s="34">
        <f t="shared" si="3"/>
        <v>0</v>
      </c>
      <c r="Y41" s="34">
        <f t="shared" si="3"/>
        <v>588737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3179936</v>
      </c>
      <c r="D42" s="32"/>
      <c r="E42" s="33">
        <v>3179936</v>
      </c>
      <c r="F42" s="34">
        <v>3179936</v>
      </c>
      <c r="G42" s="34">
        <v>3773463</v>
      </c>
      <c r="H42" s="34">
        <f>+G43+H60</f>
        <v>3833423</v>
      </c>
      <c r="I42" s="34">
        <f>+H43+I60</f>
        <v>3900143</v>
      </c>
      <c r="J42" s="34">
        <f>+G42</f>
        <v>3773463</v>
      </c>
      <c r="K42" s="34">
        <f>+I43+K60</f>
        <v>3965352</v>
      </c>
      <c r="L42" s="34">
        <f>+K43+L60</f>
        <v>4032762</v>
      </c>
      <c r="M42" s="34">
        <f>+L43+M60</f>
        <v>4106169</v>
      </c>
      <c r="N42" s="34">
        <f>+K42</f>
        <v>3965352</v>
      </c>
      <c r="O42" s="34">
        <f>+M43+O60</f>
        <v>4167265</v>
      </c>
      <c r="P42" s="34">
        <f>+O43+P60</f>
        <v>4227263</v>
      </c>
      <c r="Q42" s="34">
        <f>+P43+Q60</f>
        <v>4287593</v>
      </c>
      <c r="R42" s="34">
        <f>+O42</f>
        <v>4167265</v>
      </c>
      <c r="S42" s="34">
        <f>+Q43+S60</f>
        <v>4362200</v>
      </c>
      <c r="T42" s="34">
        <f>+S43+T60</f>
        <v>4362200</v>
      </c>
      <c r="U42" s="34">
        <f>+T43+U60</f>
        <v>4362200</v>
      </c>
      <c r="V42" s="34">
        <f>+S42</f>
        <v>4362200</v>
      </c>
      <c r="W42" s="34">
        <f>+G42</f>
        <v>3773463</v>
      </c>
      <c r="X42" s="34">
        <v>3179936</v>
      </c>
      <c r="Y42" s="34">
        <f>+W42-X42</f>
        <v>593527</v>
      </c>
      <c r="Z42" s="35">
        <f>+IF(X42&lt;&gt;0,+(Y42/X42)*100,0)</f>
        <v>18.66474671188351</v>
      </c>
      <c r="AA42" s="36">
        <v>3179936</v>
      </c>
    </row>
    <row r="43" spans="1:27" x14ac:dyDescent="0.25">
      <c r="A43" s="42" t="s">
        <v>65</v>
      </c>
      <c r="B43" s="43" t="s">
        <v>64</v>
      </c>
      <c r="C43" s="44">
        <f>+C41+C42</f>
        <v>3789666</v>
      </c>
      <c r="D43" s="44">
        <f t="shared" ref="D43:AA43" si="4">+D41+D42</f>
        <v>0</v>
      </c>
      <c r="E43" s="45">
        <f t="shared" si="4"/>
        <v>3179936</v>
      </c>
      <c r="F43" s="46">
        <f t="shared" si="4"/>
        <v>3179936</v>
      </c>
      <c r="G43" s="46">
        <f t="shared" si="4"/>
        <v>3833423</v>
      </c>
      <c r="H43" s="46">
        <f t="shared" si="4"/>
        <v>3900143</v>
      </c>
      <c r="I43" s="46">
        <f t="shared" si="4"/>
        <v>3965352</v>
      </c>
      <c r="J43" s="46">
        <f>+I43</f>
        <v>3965352</v>
      </c>
      <c r="K43" s="46">
        <f t="shared" si="4"/>
        <v>4032762</v>
      </c>
      <c r="L43" s="46">
        <f t="shared" si="4"/>
        <v>4106169</v>
      </c>
      <c r="M43" s="46">
        <f t="shared" si="4"/>
        <v>4167265</v>
      </c>
      <c r="N43" s="46">
        <f>+M43</f>
        <v>4167265</v>
      </c>
      <c r="O43" s="46">
        <f t="shared" si="4"/>
        <v>4227263</v>
      </c>
      <c r="P43" s="46">
        <f t="shared" si="4"/>
        <v>4287593</v>
      </c>
      <c r="Q43" s="46">
        <f t="shared" si="4"/>
        <v>4362200</v>
      </c>
      <c r="R43" s="46">
        <f>+Q43</f>
        <v>4362200</v>
      </c>
      <c r="S43" s="46">
        <f t="shared" si="4"/>
        <v>4362200</v>
      </c>
      <c r="T43" s="46">
        <f t="shared" si="4"/>
        <v>4362200</v>
      </c>
      <c r="U43" s="46">
        <f t="shared" si="4"/>
        <v>4362200</v>
      </c>
      <c r="V43" s="46">
        <f>+U43</f>
        <v>4362200</v>
      </c>
      <c r="W43" s="46">
        <f>+V43</f>
        <v>4362200</v>
      </c>
      <c r="X43" s="46">
        <f t="shared" si="4"/>
        <v>3179936</v>
      </c>
      <c r="Y43" s="46">
        <f t="shared" si="4"/>
        <v>1182264</v>
      </c>
      <c r="Z43" s="47">
        <f>+IF(X43&lt;&gt;0,+(Y43/X43)*100,0)</f>
        <v>37.178861461362743</v>
      </c>
      <c r="AA43" s="48">
        <f t="shared" si="4"/>
        <v>3179936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3773463</v>
      </c>
      <c r="J60">
        <v>3773463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15766452</v>
      </c>
      <c r="F7" s="20">
        <v>15766452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11824839</v>
      </c>
      <c r="Y7" s="20">
        <v>-11824839</v>
      </c>
      <c r="Z7" s="21">
        <v>-100</v>
      </c>
      <c r="AA7" s="22">
        <v>15766452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26212056</v>
      </c>
      <c r="F8" s="20">
        <v>26212056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19659042</v>
      </c>
      <c r="Y8" s="20">
        <v>-19659042</v>
      </c>
      <c r="Z8" s="21">
        <v>-100</v>
      </c>
      <c r="AA8" s="22">
        <v>26212056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4396908</v>
      </c>
      <c r="F11" s="20">
        <v>4396908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3297681</v>
      </c>
      <c r="Y11" s="20">
        <v>-3297681</v>
      </c>
      <c r="Z11" s="21">
        <v>-100</v>
      </c>
      <c r="AA11" s="22">
        <v>4396908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-2416620</v>
      </c>
      <c r="D14" s="18"/>
      <c r="E14" s="19">
        <v>-24511188</v>
      </c>
      <c r="F14" s="20">
        <v>-28640188</v>
      </c>
      <c r="G14" s="20"/>
      <c r="H14" s="20">
        <v>-708</v>
      </c>
      <c r="I14" s="20">
        <v>-708</v>
      </c>
      <c r="J14" s="20">
        <v>-1416</v>
      </c>
      <c r="K14" s="20">
        <v>-708</v>
      </c>
      <c r="L14" s="20">
        <v>-708</v>
      </c>
      <c r="M14" s="20"/>
      <c r="N14" s="20">
        <v>-1416</v>
      </c>
      <c r="O14" s="20">
        <v>-1417</v>
      </c>
      <c r="P14" s="20">
        <v>-708</v>
      </c>
      <c r="Q14" s="20">
        <v>-708</v>
      </c>
      <c r="R14" s="20">
        <v>-2833</v>
      </c>
      <c r="S14" s="20"/>
      <c r="T14" s="20"/>
      <c r="U14" s="20"/>
      <c r="V14" s="20"/>
      <c r="W14" s="20">
        <v>-5665</v>
      </c>
      <c r="X14" s="20">
        <v>-20034991</v>
      </c>
      <c r="Y14" s="20">
        <v>20029326</v>
      </c>
      <c r="Z14" s="21">
        <v>-99.971724469454472</v>
      </c>
      <c r="AA14" s="22">
        <v>-28640188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-15540</v>
      </c>
      <c r="F15" s="20">
        <v>-15540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-11655</v>
      </c>
      <c r="Y15" s="20">
        <v>11655</v>
      </c>
      <c r="Z15" s="21">
        <v>-100</v>
      </c>
      <c r="AA15" s="22">
        <v>-15540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-2416620</v>
      </c>
      <c r="D17" s="26">
        <f>SUM(D6:D16)</f>
        <v>0</v>
      </c>
      <c r="E17" s="27">
        <f t="shared" si="0"/>
        <v>21848688</v>
      </c>
      <c r="F17" s="28">
        <f t="shared" si="0"/>
        <v>17719688</v>
      </c>
      <c r="G17" s="28">
        <f t="shared" si="0"/>
        <v>0</v>
      </c>
      <c r="H17" s="28">
        <f t="shared" si="0"/>
        <v>-708</v>
      </c>
      <c r="I17" s="28">
        <f t="shared" si="0"/>
        <v>-708</v>
      </c>
      <c r="J17" s="28">
        <f t="shared" si="0"/>
        <v>-1416</v>
      </c>
      <c r="K17" s="28">
        <f t="shared" si="0"/>
        <v>-708</v>
      </c>
      <c r="L17" s="28">
        <f t="shared" si="0"/>
        <v>-708</v>
      </c>
      <c r="M17" s="28">
        <f t="shared" si="0"/>
        <v>0</v>
      </c>
      <c r="N17" s="28">
        <f t="shared" si="0"/>
        <v>-1416</v>
      </c>
      <c r="O17" s="28">
        <f t="shared" si="0"/>
        <v>-1417</v>
      </c>
      <c r="P17" s="28">
        <f t="shared" si="0"/>
        <v>-708</v>
      </c>
      <c r="Q17" s="28">
        <f t="shared" si="0"/>
        <v>-708</v>
      </c>
      <c r="R17" s="28">
        <f t="shared" si="0"/>
        <v>-2833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-5665</v>
      </c>
      <c r="X17" s="28">
        <f t="shared" si="0"/>
        <v>14734916</v>
      </c>
      <c r="Y17" s="28">
        <f t="shared" si="0"/>
        <v>-14740581</v>
      </c>
      <c r="Z17" s="29">
        <f>+IF(X17&lt;&gt;0,+(Y17/X17)*100,0)</f>
        <v>-100.03844609633336</v>
      </c>
      <c r="AA17" s="30">
        <f>SUM(AA6:AA16)</f>
        <v>17719688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-2416620</v>
      </c>
      <c r="D41" s="32">
        <f>+D17+D30+D39</f>
        <v>0</v>
      </c>
      <c r="E41" s="33">
        <f t="shared" si="3"/>
        <v>21848688</v>
      </c>
      <c r="F41" s="34">
        <f t="shared" si="3"/>
        <v>17719688</v>
      </c>
      <c r="G41" s="34">
        <f t="shared" si="3"/>
        <v>0</v>
      </c>
      <c r="H41" s="34">
        <f t="shared" si="3"/>
        <v>-708</v>
      </c>
      <c r="I41" s="34">
        <f t="shared" si="3"/>
        <v>-708</v>
      </c>
      <c r="J41" s="34">
        <f t="shared" si="3"/>
        <v>-1416</v>
      </c>
      <c r="K41" s="34">
        <f t="shared" si="3"/>
        <v>-708</v>
      </c>
      <c r="L41" s="34">
        <f t="shared" si="3"/>
        <v>-708</v>
      </c>
      <c r="M41" s="34">
        <f t="shared" si="3"/>
        <v>0</v>
      </c>
      <c r="N41" s="34">
        <f t="shared" si="3"/>
        <v>-1416</v>
      </c>
      <c r="O41" s="34">
        <f t="shared" si="3"/>
        <v>-1417</v>
      </c>
      <c r="P41" s="34">
        <f t="shared" si="3"/>
        <v>-708</v>
      </c>
      <c r="Q41" s="34">
        <f t="shared" si="3"/>
        <v>-708</v>
      </c>
      <c r="R41" s="34">
        <f t="shared" si="3"/>
        <v>-2833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-5665</v>
      </c>
      <c r="X41" s="34">
        <f t="shared" si="3"/>
        <v>14734916</v>
      </c>
      <c r="Y41" s="34">
        <f t="shared" si="3"/>
        <v>-14740581</v>
      </c>
      <c r="Z41" s="35">
        <f>+IF(X41&lt;&gt;0,+(Y41/X41)*100,0)</f>
        <v>-100.03844609633336</v>
      </c>
      <c r="AA41" s="36">
        <f>+AA17+AA30+AA39</f>
        <v>17719688</v>
      </c>
    </row>
    <row r="42" spans="1:27" x14ac:dyDescent="0.25">
      <c r="A42" s="23" t="s">
        <v>63</v>
      </c>
      <c r="B42" s="17" t="s">
        <v>64</v>
      </c>
      <c r="C42" s="32">
        <v>-4798471</v>
      </c>
      <c r="D42" s="32"/>
      <c r="E42" s="33"/>
      <c r="F42" s="34"/>
      <c r="G42" s="34">
        <v>-32367274</v>
      </c>
      <c r="H42" s="34">
        <f>+G43+H60</f>
        <v>-32367274</v>
      </c>
      <c r="I42" s="34">
        <f>+H43+I60</f>
        <v>-32367982</v>
      </c>
      <c r="J42" s="34">
        <f>+G42</f>
        <v>-32367274</v>
      </c>
      <c r="K42" s="34">
        <f>+I43+K60</f>
        <v>-32368690</v>
      </c>
      <c r="L42" s="34">
        <f>+K43+L60</f>
        <v>-32369398</v>
      </c>
      <c r="M42" s="34">
        <f>+L43+M60</f>
        <v>-32370106</v>
      </c>
      <c r="N42" s="34">
        <f>+K42</f>
        <v>-32368690</v>
      </c>
      <c r="O42" s="34">
        <f>+M43+O60</f>
        <v>-32370106</v>
      </c>
      <c r="P42" s="34">
        <f>+O43+P60</f>
        <v>-32371523</v>
      </c>
      <c r="Q42" s="34">
        <f>+P43+Q60</f>
        <v>-32372231</v>
      </c>
      <c r="R42" s="34">
        <f>+O42</f>
        <v>-32370106</v>
      </c>
      <c r="S42" s="34">
        <f>+Q43+S60</f>
        <v>-32372939</v>
      </c>
      <c r="T42" s="34">
        <f>+S43+T60</f>
        <v>-32372939</v>
      </c>
      <c r="U42" s="34">
        <f>+T43+U60</f>
        <v>-32372939</v>
      </c>
      <c r="V42" s="34">
        <f>+S42</f>
        <v>-32372939</v>
      </c>
      <c r="W42" s="34">
        <f>+G42</f>
        <v>-32367274</v>
      </c>
      <c r="X42" s="34"/>
      <c r="Y42" s="34">
        <f>+W42-X42</f>
        <v>-32367274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-7215091</v>
      </c>
      <c r="D43" s="44">
        <f t="shared" ref="D43:AA43" si="4">+D41+D42</f>
        <v>0</v>
      </c>
      <c r="E43" s="45">
        <f t="shared" si="4"/>
        <v>21848688</v>
      </c>
      <c r="F43" s="46">
        <f t="shared" si="4"/>
        <v>17719688</v>
      </c>
      <c r="G43" s="46">
        <f t="shared" si="4"/>
        <v>-32367274</v>
      </c>
      <c r="H43" s="46">
        <f t="shared" si="4"/>
        <v>-32367982</v>
      </c>
      <c r="I43" s="46">
        <f t="shared" si="4"/>
        <v>-32368690</v>
      </c>
      <c r="J43" s="46">
        <f>+I43</f>
        <v>-32368690</v>
      </c>
      <c r="K43" s="46">
        <f t="shared" si="4"/>
        <v>-32369398</v>
      </c>
      <c r="L43" s="46">
        <f t="shared" si="4"/>
        <v>-32370106</v>
      </c>
      <c r="M43" s="46">
        <f t="shared" si="4"/>
        <v>-32370106</v>
      </c>
      <c r="N43" s="46">
        <f>+M43</f>
        <v>-32370106</v>
      </c>
      <c r="O43" s="46">
        <f t="shared" si="4"/>
        <v>-32371523</v>
      </c>
      <c r="P43" s="46">
        <f t="shared" si="4"/>
        <v>-32372231</v>
      </c>
      <c r="Q43" s="46">
        <f t="shared" si="4"/>
        <v>-32372939</v>
      </c>
      <c r="R43" s="46">
        <f>+Q43</f>
        <v>-32372939</v>
      </c>
      <c r="S43" s="46">
        <f t="shared" si="4"/>
        <v>-32372939</v>
      </c>
      <c r="T43" s="46">
        <f t="shared" si="4"/>
        <v>-32372939</v>
      </c>
      <c r="U43" s="46">
        <f t="shared" si="4"/>
        <v>-32372939</v>
      </c>
      <c r="V43" s="46">
        <f>+U43</f>
        <v>-32372939</v>
      </c>
      <c r="W43" s="46">
        <f>+V43</f>
        <v>-32372939</v>
      </c>
      <c r="X43" s="46">
        <f t="shared" si="4"/>
        <v>14734916</v>
      </c>
      <c r="Y43" s="46">
        <f t="shared" si="4"/>
        <v>-47107855</v>
      </c>
      <c r="Z43" s="47">
        <f>+IF(X43&lt;&gt;0,+(Y43/X43)*100,0)</f>
        <v>-319.70222972428212</v>
      </c>
      <c r="AA43" s="48">
        <f t="shared" si="4"/>
        <v>17719688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-32367274</v>
      </c>
      <c r="J60">
        <v>-32367274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2051606</v>
      </c>
      <c r="D7" s="18"/>
      <c r="E7" s="19"/>
      <c r="F7" s="20"/>
      <c r="G7" s="20">
        <v>123741</v>
      </c>
      <c r="H7" s="20">
        <v>231877</v>
      </c>
      <c r="I7" s="20">
        <v>128603</v>
      </c>
      <c r="J7" s="20">
        <v>484221</v>
      </c>
      <c r="K7" s="20">
        <v>100288</v>
      </c>
      <c r="L7" s="20">
        <v>148777</v>
      </c>
      <c r="M7" s="20">
        <v>156511</v>
      </c>
      <c r="N7" s="20">
        <v>405576</v>
      </c>
      <c r="O7" s="20">
        <v>119107</v>
      </c>
      <c r="P7" s="20">
        <v>299974</v>
      </c>
      <c r="Q7" s="20">
        <v>205052</v>
      </c>
      <c r="R7" s="20">
        <v>624133</v>
      </c>
      <c r="S7" s="20"/>
      <c r="T7" s="20"/>
      <c r="U7" s="20"/>
      <c r="V7" s="20"/>
      <c r="W7" s="20">
        <v>1513930</v>
      </c>
      <c r="X7" s="20"/>
      <c r="Y7" s="20">
        <v>1513930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2051606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123741</v>
      </c>
      <c r="H17" s="28">
        <f t="shared" si="0"/>
        <v>231877</v>
      </c>
      <c r="I17" s="28">
        <f t="shared" si="0"/>
        <v>128603</v>
      </c>
      <c r="J17" s="28">
        <f t="shared" si="0"/>
        <v>484221</v>
      </c>
      <c r="K17" s="28">
        <f t="shared" si="0"/>
        <v>100288</v>
      </c>
      <c r="L17" s="28">
        <f t="shared" si="0"/>
        <v>148777</v>
      </c>
      <c r="M17" s="28">
        <f t="shared" si="0"/>
        <v>156511</v>
      </c>
      <c r="N17" s="28">
        <f t="shared" si="0"/>
        <v>405576</v>
      </c>
      <c r="O17" s="28">
        <f t="shared" si="0"/>
        <v>119107</v>
      </c>
      <c r="P17" s="28">
        <f t="shared" si="0"/>
        <v>299974</v>
      </c>
      <c r="Q17" s="28">
        <f t="shared" si="0"/>
        <v>205052</v>
      </c>
      <c r="R17" s="28">
        <f t="shared" si="0"/>
        <v>624133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1513930</v>
      </c>
      <c r="X17" s="28">
        <f t="shared" si="0"/>
        <v>0</v>
      </c>
      <c r="Y17" s="28">
        <f t="shared" si="0"/>
        <v>1513930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-3635983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-3635983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-1584377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123741</v>
      </c>
      <c r="H41" s="34">
        <f t="shared" si="3"/>
        <v>231877</v>
      </c>
      <c r="I41" s="34">
        <f t="shared" si="3"/>
        <v>128603</v>
      </c>
      <c r="J41" s="34">
        <f t="shared" si="3"/>
        <v>484221</v>
      </c>
      <c r="K41" s="34">
        <f t="shared" si="3"/>
        <v>100288</v>
      </c>
      <c r="L41" s="34">
        <f t="shared" si="3"/>
        <v>148777</v>
      </c>
      <c r="M41" s="34">
        <f t="shared" si="3"/>
        <v>156511</v>
      </c>
      <c r="N41" s="34">
        <f t="shared" si="3"/>
        <v>405576</v>
      </c>
      <c r="O41" s="34">
        <f t="shared" si="3"/>
        <v>119107</v>
      </c>
      <c r="P41" s="34">
        <f t="shared" si="3"/>
        <v>299974</v>
      </c>
      <c r="Q41" s="34">
        <f t="shared" si="3"/>
        <v>205052</v>
      </c>
      <c r="R41" s="34">
        <f t="shared" si="3"/>
        <v>624133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1513930</v>
      </c>
      <c r="X41" s="34">
        <f t="shared" si="3"/>
        <v>0</v>
      </c>
      <c r="Y41" s="34">
        <f t="shared" si="3"/>
        <v>1513930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5193750</v>
      </c>
      <c r="D42" s="32"/>
      <c r="E42" s="33">
        <v>5193750</v>
      </c>
      <c r="F42" s="34">
        <v>5193750</v>
      </c>
      <c r="G42" s="34">
        <v>3609373</v>
      </c>
      <c r="H42" s="34">
        <f>+G43+H60</f>
        <v>3733114</v>
      </c>
      <c r="I42" s="34">
        <f>+H43+I60</f>
        <v>3964991</v>
      </c>
      <c r="J42" s="34">
        <f>+G42</f>
        <v>3609373</v>
      </c>
      <c r="K42" s="34">
        <f>+I43+K60</f>
        <v>4093594</v>
      </c>
      <c r="L42" s="34">
        <f>+K43+L60</f>
        <v>4193882</v>
      </c>
      <c r="M42" s="34">
        <f>+L43+M60</f>
        <v>4342659</v>
      </c>
      <c r="N42" s="34">
        <f>+K42</f>
        <v>4093594</v>
      </c>
      <c r="O42" s="34">
        <f>+M43+O60</f>
        <v>4499170</v>
      </c>
      <c r="P42" s="34">
        <f>+O43+P60</f>
        <v>4618277</v>
      </c>
      <c r="Q42" s="34">
        <f>+P43+Q60</f>
        <v>4918251</v>
      </c>
      <c r="R42" s="34">
        <f>+O42</f>
        <v>4499170</v>
      </c>
      <c r="S42" s="34">
        <f>+Q43+S60</f>
        <v>5123303</v>
      </c>
      <c r="T42" s="34">
        <f>+S43+T60</f>
        <v>5123303</v>
      </c>
      <c r="U42" s="34">
        <f>+T43+U60</f>
        <v>5123303</v>
      </c>
      <c r="V42" s="34">
        <f>+S42</f>
        <v>5123303</v>
      </c>
      <c r="W42" s="34">
        <f>+G42</f>
        <v>3609373</v>
      </c>
      <c r="X42" s="34">
        <v>5193750</v>
      </c>
      <c r="Y42" s="34">
        <f>+W42-X42</f>
        <v>-1584377</v>
      </c>
      <c r="Z42" s="35">
        <f>+IF(X42&lt;&gt;0,+(Y42/X42)*100,0)</f>
        <v>-30.505453670276779</v>
      </c>
      <c r="AA42" s="36">
        <v>5193750</v>
      </c>
    </row>
    <row r="43" spans="1:27" x14ac:dyDescent="0.25">
      <c r="A43" s="42" t="s">
        <v>65</v>
      </c>
      <c r="B43" s="43" t="s">
        <v>64</v>
      </c>
      <c r="C43" s="44">
        <f>+C41+C42</f>
        <v>3609373</v>
      </c>
      <c r="D43" s="44">
        <f t="shared" ref="D43:AA43" si="4">+D41+D42</f>
        <v>0</v>
      </c>
      <c r="E43" s="45">
        <f t="shared" si="4"/>
        <v>5193750</v>
      </c>
      <c r="F43" s="46">
        <f t="shared" si="4"/>
        <v>5193750</v>
      </c>
      <c r="G43" s="46">
        <f t="shared" si="4"/>
        <v>3733114</v>
      </c>
      <c r="H43" s="46">
        <f t="shared" si="4"/>
        <v>3964991</v>
      </c>
      <c r="I43" s="46">
        <f t="shared" si="4"/>
        <v>4093594</v>
      </c>
      <c r="J43" s="46">
        <f>+I43</f>
        <v>4093594</v>
      </c>
      <c r="K43" s="46">
        <f t="shared" si="4"/>
        <v>4193882</v>
      </c>
      <c r="L43" s="46">
        <f t="shared" si="4"/>
        <v>4342659</v>
      </c>
      <c r="M43" s="46">
        <f t="shared" si="4"/>
        <v>4499170</v>
      </c>
      <c r="N43" s="46">
        <f>+M43</f>
        <v>4499170</v>
      </c>
      <c r="O43" s="46">
        <f t="shared" si="4"/>
        <v>4618277</v>
      </c>
      <c r="P43" s="46">
        <f t="shared" si="4"/>
        <v>4918251</v>
      </c>
      <c r="Q43" s="46">
        <f t="shared" si="4"/>
        <v>5123303</v>
      </c>
      <c r="R43" s="46">
        <f>+Q43</f>
        <v>5123303</v>
      </c>
      <c r="S43" s="46">
        <f t="shared" si="4"/>
        <v>5123303</v>
      </c>
      <c r="T43" s="46">
        <f t="shared" si="4"/>
        <v>5123303</v>
      </c>
      <c r="U43" s="46">
        <f t="shared" si="4"/>
        <v>5123303</v>
      </c>
      <c r="V43" s="46">
        <f>+U43</f>
        <v>5123303</v>
      </c>
      <c r="W43" s="46">
        <f>+V43</f>
        <v>5123303</v>
      </c>
      <c r="X43" s="46">
        <f t="shared" si="4"/>
        <v>5193750</v>
      </c>
      <c r="Y43" s="46">
        <f t="shared" si="4"/>
        <v>-70447</v>
      </c>
      <c r="Z43" s="47">
        <f>+IF(X43&lt;&gt;0,+(Y43/X43)*100,0)</f>
        <v>-1.3563802647412755</v>
      </c>
      <c r="AA43" s="48">
        <f t="shared" si="4"/>
        <v>5193750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3609373</v>
      </c>
      <c r="J60">
        <v>3609373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281478</v>
      </c>
      <c r="D42" s="32"/>
      <c r="E42" s="33"/>
      <c r="F42" s="34"/>
      <c r="G42" s="34">
        <v>281478</v>
      </c>
      <c r="H42" s="34">
        <f>+G43+H60</f>
        <v>281478</v>
      </c>
      <c r="I42" s="34">
        <f>+H43+I60</f>
        <v>281478</v>
      </c>
      <c r="J42" s="34">
        <f>+G42</f>
        <v>281478</v>
      </c>
      <c r="K42" s="34">
        <f>+I43+K60</f>
        <v>281478</v>
      </c>
      <c r="L42" s="34">
        <f>+K43+L60</f>
        <v>281478</v>
      </c>
      <c r="M42" s="34">
        <f>+L43+M60</f>
        <v>281478</v>
      </c>
      <c r="N42" s="34">
        <f>+K42</f>
        <v>281478</v>
      </c>
      <c r="O42" s="34">
        <f>+M43+O60</f>
        <v>281478</v>
      </c>
      <c r="P42" s="34">
        <f>+O43+P60</f>
        <v>281478</v>
      </c>
      <c r="Q42" s="34">
        <f>+P43+Q60</f>
        <v>281478</v>
      </c>
      <c r="R42" s="34">
        <f>+O42</f>
        <v>281478</v>
      </c>
      <c r="S42" s="34">
        <f>+Q43+S60</f>
        <v>281478</v>
      </c>
      <c r="T42" s="34">
        <f>+S43+T60</f>
        <v>281478</v>
      </c>
      <c r="U42" s="34">
        <f>+T43+U60</f>
        <v>281478</v>
      </c>
      <c r="V42" s="34">
        <f>+S42</f>
        <v>281478</v>
      </c>
      <c r="W42" s="34">
        <f>+G42</f>
        <v>281478</v>
      </c>
      <c r="X42" s="34"/>
      <c r="Y42" s="34">
        <f>+W42-X42</f>
        <v>281478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281478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281478</v>
      </c>
      <c r="H43" s="46">
        <f t="shared" si="4"/>
        <v>281478</v>
      </c>
      <c r="I43" s="46">
        <f t="shared" si="4"/>
        <v>281478</v>
      </c>
      <c r="J43" s="46">
        <f>+I43</f>
        <v>281478</v>
      </c>
      <c r="K43" s="46">
        <f t="shared" si="4"/>
        <v>281478</v>
      </c>
      <c r="L43" s="46">
        <f t="shared" si="4"/>
        <v>281478</v>
      </c>
      <c r="M43" s="46">
        <f t="shared" si="4"/>
        <v>281478</v>
      </c>
      <c r="N43" s="46">
        <f>+M43</f>
        <v>281478</v>
      </c>
      <c r="O43" s="46">
        <f t="shared" si="4"/>
        <v>281478</v>
      </c>
      <c r="P43" s="46">
        <f t="shared" si="4"/>
        <v>281478</v>
      </c>
      <c r="Q43" s="46">
        <f t="shared" si="4"/>
        <v>281478</v>
      </c>
      <c r="R43" s="46">
        <f>+Q43</f>
        <v>281478</v>
      </c>
      <c r="S43" s="46">
        <f t="shared" si="4"/>
        <v>281478</v>
      </c>
      <c r="T43" s="46">
        <f t="shared" si="4"/>
        <v>281478</v>
      </c>
      <c r="U43" s="46">
        <f t="shared" si="4"/>
        <v>281478</v>
      </c>
      <c r="V43" s="46">
        <f>+U43</f>
        <v>281478</v>
      </c>
      <c r="W43" s="46">
        <f>+V43</f>
        <v>281478</v>
      </c>
      <c r="X43" s="46">
        <f t="shared" si="4"/>
        <v>0</v>
      </c>
      <c r="Y43" s="46">
        <f t="shared" si="4"/>
        <v>281478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2583</v>
      </c>
      <c r="F8" s="20">
        <v>513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1107</v>
      </c>
      <c r="Y8" s="20">
        <v>-1107</v>
      </c>
      <c r="Z8" s="21">
        <v>-100</v>
      </c>
      <c r="AA8" s="22">
        <v>513</v>
      </c>
    </row>
    <row r="9" spans="1:27" x14ac:dyDescent="0.25">
      <c r="A9" s="23" t="s">
        <v>37</v>
      </c>
      <c r="B9" s="17" t="s">
        <v>38</v>
      </c>
      <c r="C9" s="18">
        <v>89640396</v>
      </c>
      <c r="D9" s="18"/>
      <c r="E9" s="19">
        <v>93427189</v>
      </c>
      <c r="F9" s="20">
        <v>83427189</v>
      </c>
      <c r="G9" s="20">
        <v>38927976</v>
      </c>
      <c r="H9" s="20"/>
      <c r="I9" s="20"/>
      <c r="J9" s="20">
        <v>38927976</v>
      </c>
      <c r="K9" s="20"/>
      <c r="L9" s="20"/>
      <c r="M9" s="20">
        <v>31107795</v>
      </c>
      <c r="N9" s="20">
        <v>31107795</v>
      </c>
      <c r="O9" s="20"/>
      <c r="P9" s="20"/>
      <c r="Q9" s="20">
        <v>23356797</v>
      </c>
      <c r="R9" s="20">
        <v>23356797</v>
      </c>
      <c r="S9" s="20"/>
      <c r="T9" s="20"/>
      <c r="U9" s="20"/>
      <c r="V9" s="20"/>
      <c r="W9" s="20">
        <v>93392568</v>
      </c>
      <c r="X9" s="20">
        <v>89427188</v>
      </c>
      <c r="Y9" s="20">
        <v>3965380</v>
      </c>
      <c r="Z9" s="21">
        <v>4.4341995859245849</v>
      </c>
      <c r="AA9" s="22">
        <v>83427189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-31096193</v>
      </c>
      <c r="D14" s="18"/>
      <c r="E14" s="19">
        <v>-61032320</v>
      </c>
      <c r="F14" s="20">
        <v>-54296155</v>
      </c>
      <c r="G14" s="20">
        <v>-3811281</v>
      </c>
      <c r="H14" s="20"/>
      <c r="I14" s="20">
        <v>-6691357</v>
      </c>
      <c r="J14" s="20">
        <v>-10502638</v>
      </c>
      <c r="K14" s="20">
        <v>-9777957</v>
      </c>
      <c r="L14" s="20">
        <v>-3926509</v>
      </c>
      <c r="M14" s="20">
        <v>-3880474</v>
      </c>
      <c r="N14" s="20">
        <v>-17584940</v>
      </c>
      <c r="O14" s="20">
        <v>-308847</v>
      </c>
      <c r="P14" s="20">
        <v>-4821231</v>
      </c>
      <c r="Q14" s="20">
        <v>-7725708</v>
      </c>
      <c r="R14" s="20">
        <v>-12855786</v>
      </c>
      <c r="S14" s="20"/>
      <c r="T14" s="20"/>
      <c r="U14" s="20"/>
      <c r="V14" s="20"/>
      <c r="W14" s="20">
        <v>-40943364</v>
      </c>
      <c r="X14" s="20">
        <v>-30428973</v>
      </c>
      <c r="Y14" s="20">
        <v>-10514391</v>
      </c>
      <c r="Z14" s="21">
        <v>34.553880605829193</v>
      </c>
      <c r="AA14" s="22">
        <v>-54296155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58544203</v>
      </c>
      <c r="D17" s="26">
        <f>SUM(D6:D16)</f>
        <v>0</v>
      </c>
      <c r="E17" s="27">
        <f t="shared" si="0"/>
        <v>32397452</v>
      </c>
      <c r="F17" s="28">
        <f t="shared" si="0"/>
        <v>29131547</v>
      </c>
      <c r="G17" s="28">
        <f t="shared" si="0"/>
        <v>35116695</v>
      </c>
      <c r="H17" s="28">
        <f t="shared" si="0"/>
        <v>0</v>
      </c>
      <c r="I17" s="28">
        <f t="shared" si="0"/>
        <v>-6691357</v>
      </c>
      <c r="J17" s="28">
        <f t="shared" si="0"/>
        <v>28425338</v>
      </c>
      <c r="K17" s="28">
        <f t="shared" si="0"/>
        <v>-9777957</v>
      </c>
      <c r="L17" s="28">
        <f t="shared" si="0"/>
        <v>-3926509</v>
      </c>
      <c r="M17" s="28">
        <f t="shared" si="0"/>
        <v>27227321</v>
      </c>
      <c r="N17" s="28">
        <f t="shared" si="0"/>
        <v>13522855</v>
      </c>
      <c r="O17" s="28">
        <f t="shared" si="0"/>
        <v>-308847</v>
      </c>
      <c r="P17" s="28">
        <f t="shared" si="0"/>
        <v>-4821231</v>
      </c>
      <c r="Q17" s="28">
        <f t="shared" si="0"/>
        <v>15631089</v>
      </c>
      <c r="R17" s="28">
        <f t="shared" si="0"/>
        <v>10501011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52449204</v>
      </c>
      <c r="X17" s="28">
        <f t="shared" si="0"/>
        <v>58999322</v>
      </c>
      <c r="Y17" s="28">
        <f t="shared" si="0"/>
        <v>-6550118</v>
      </c>
      <c r="Z17" s="29">
        <f>+IF(X17&lt;&gt;0,+(Y17/X17)*100,0)</f>
        <v>-11.102022494427986</v>
      </c>
      <c r="AA17" s="30">
        <f>SUM(AA6:AA16)</f>
        <v>29131547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-43439254</v>
      </c>
      <c r="D28" s="18"/>
      <c r="E28" s="19">
        <v>-1080000</v>
      </c>
      <c r="F28" s="20">
        <v>-1080000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-1080000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-43439254</v>
      </c>
      <c r="D30" s="26">
        <f t="shared" ref="D30:Y30" si="1">SUM(D21:D29)</f>
        <v>0</v>
      </c>
      <c r="E30" s="27">
        <f t="shared" si="1"/>
        <v>-1080000</v>
      </c>
      <c r="F30" s="28">
        <f t="shared" si="1"/>
        <v>-1080000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-1080000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15104949</v>
      </c>
      <c r="D41" s="32">
        <f>+D17+D30+D39</f>
        <v>0</v>
      </c>
      <c r="E41" s="33">
        <f t="shared" si="3"/>
        <v>31317452</v>
      </c>
      <c r="F41" s="34">
        <f t="shared" si="3"/>
        <v>28051547</v>
      </c>
      <c r="G41" s="34">
        <f t="shared" si="3"/>
        <v>35116695</v>
      </c>
      <c r="H41" s="34">
        <f t="shared" si="3"/>
        <v>0</v>
      </c>
      <c r="I41" s="34">
        <f t="shared" si="3"/>
        <v>-6691357</v>
      </c>
      <c r="J41" s="34">
        <f t="shared" si="3"/>
        <v>28425338</v>
      </c>
      <c r="K41" s="34">
        <f t="shared" si="3"/>
        <v>-9777957</v>
      </c>
      <c r="L41" s="34">
        <f t="shared" si="3"/>
        <v>-3926509</v>
      </c>
      <c r="M41" s="34">
        <f t="shared" si="3"/>
        <v>27227321</v>
      </c>
      <c r="N41" s="34">
        <f t="shared" si="3"/>
        <v>13522855</v>
      </c>
      <c r="O41" s="34">
        <f t="shared" si="3"/>
        <v>-308847</v>
      </c>
      <c r="P41" s="34">
        <f t="shared" si="3"/>
        <v>-4821231</v>
      </c>
      <c r="Q41" s="34">
        <f t="shared" si="3"/>
        <v>15631089</v>
      </c>
      <c r="R41" s="34">
        <f t="shared" si="3"/>
        <v>10501011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52449204</v>
      </c>
      <c r="X41" s="34">
        <f t="shared" si="3"/>
        <v>58999322</v>
      </c>
      <c r="Y41" s="34">
        <f t="shared" si="3"/>
        <v>-6550118</v>
      </c>
      <c r="Z41" s="35">
        <f>+IF(X41&lt;&gt;0,+(Y41/X41)*100,0)</f>
        <v>-11.102022494427986</v>
      </c>
      <c r="AA41" s="36">
        <f>+AA17+AA30+AA39</f>
        <v>28051547</v>
      </c>
    </row>
    <row r="42" spans="1:27" x14ac:dyDescent="0.25">
      <c r="A42" s="23" t="s">
        <v>63</v>
      </c>
      <c r="B42" s="17" t="s">
        <v>64</v>
      </c>
      <c r="C42" s="32">
        <v>-116526602</v>
      </c>
      <c r="D42" s="32"/>
      <c r="E42" s="33">
        <v>-128179262</v>
      </c>
      <c r="F42" s="34">
        <v>-128179262</v>
      </c>
      <c r="G42" s="34">
        <v>-98206252</v>
      </c>
      <c r="H42" s="34">
        <f>+G43+H60</f>
        <v>-66304957</v>
      </c>
      <c r="I42" s="34">
        <f>+H43+I60</f>
        <v>-66304957</v>
      </c>
      <c r="J42" s="34">
        <f>+G42</f>
        <v>-98206252</v>
      </c>
      <c r="K42" s="34">
        <f>+I43+K60</f>
        <v>-72996314</v>
      </c>
      <c r="L42" s="34">
        <f>+K43+L60</f>
        <v>-82774271</v>
      </c>
      <c r="M42" s="34">
        <f>+L43+M60</f>
        <v>-86700780</v>
      </c>
      <c r="N42" s="34">
        <f>+K42</f>
        <v>-72996314</v>
      </c>
      <c r="O42" s="34">
        <f>+M43+O60</f>
        <v>-59473459</v>
      </c>
      <c r="P42" s="34">
        <f>+O43+P60</f>
        <v>-59782306</v>
      </c>
      <c r="Q42" s="34">
        <f>+P43+Q60</f>
        <v>-64603537</v>
      </c>
      <c r="R42" s="34">
        <f>+O42</f>
        <v>-59473459</v>
      </c>
      <c r="S42" s="34">
        <f>+Q43+S60</f>
        <v>-48972448</v>
      </c>
      <c r="T42" s="34">
        <f>+S43+T60</f>
        <v>-48972448</v>
      </c>
      <c r="U42" s="34">
        <f>+T43+U60</f>
        <v>-48972448</v>
      </c>
      <c r="V42" s="34">
        <f>+S42</f>
        <v>-48972448</v>
      </c>
      <c r="W42" s="34">
        <f>+G42</f>
        <v>-98206252</v>
      </c>
      <c r="X42" s="34">
        <v>-128179262</v>
      </c>
      <c r="Y42" s="34">
        <f>+W42-X42</f>
        <v>29973010</v>
      </c>
      <c r="Z42" s="35">
        <f>+IF(X42&lt;&gt;0,+(Y42/X42)*100,0)</f>
        <v>-23.383665604191105</v>
      </c>
      <c r="AA42" s="36">
        <v>-128179262</v>
      </c>
    </row>
    <row r="43" spans="1:27" x14ac:dyDescent="0.25">
      <c r="A43" s="42" t="s">
        <v>65</v>
      </c>
      <c r="B43" s="43" t="s">
        <v>64</v>
      </c>
      <c r="C43" s="44">
        <f>+C41+C42</f>
        <v>-101421653</v>
      </c>
      <c r="D43" s="44">
        <f t="shared" ref="D43:AA43" si="4">+D41+D42</f>
        <v>0</v>
      </c>
      <c r="E43" s="45">
        <f t="shared" si="4"/>
        <v>-96861810</v>
      </c>
      <c r="F43" s="46">
        <f t="shared" si="4"/>
        <v>-100127715</v>
      </c>
      <c r="G43" s="46">
        <f t="shared" si="4"/>
        <v>-63089557</v>
      </c>
      <c r="H43" s="46">
        <f t="shared" si="4"/>
        <v>-66304957</v>
      </c>
      <c r="I43" s="46">
        <f t="shared" si="4"/>
        <v>-72996314</v>
      </c>
      <c r="J43" s="46">
        <f>+I43</f>
        <v>-72996314</v>
      </c>
      <c r="K43" s="46">
        <f t="shared" si="4"/>
        <v>-82774271</v>
      </c>
      <c r="L43" s="46">
        <f t="shared" si="4"/>
        <v>-86700780</v>
      </c>
      <c r="M43" s="46">
        <f t="shared" si="4"/>
        <v>-59473459</v>
      </c>
      <c r="N43" s="46">
        <f>+M43</f>
        <v>-59473459</v>
      </c>
      <c r="O43" s="46">
        <f t="shared" si="4"/>
        <v>-59782306</v>
      </c>
      <c r="P43" s="46">
        <f t="shared" si="4"/>
        <v>-64603537</v>
      </c>
      <c r="Q43" s="46">
        <f t="shared" si="4"/>
        <v>-48972448</v>
      </c>
      <c r="R43" s="46">
        <f>+Q43</f>
        <v>-48972448</v>
      </c>
      <c r="S43" s="46">
        <f t="shared" si="4"/>
        <v>-48972448</v>
      </c>
      <c r="T43" s="46">
        <f t="shared" si="4"/>
        <v>-48972448</v>
      </c>
      <c r="U43" s="46">
        <f t="shared" si="4"/>
        <v>-48972448</v>
      </c>
      <c r="V43" s="46">
        <f>+U43</f>
        <v>-48972448</v>
      </c>
      <c r="W43" s="46">
        <f>+V43</f>
        <v>-48972448</v>
      </c>
      <c r="X43" s="46">
        <f t="shared" si="4"/>
        <v>-69179940</v>
      </c>
      <c r="Y43" s="46">
        <f t="shared" si="4"/>
        <v>23422892</v>
      </c>
      <c r="Z43" s="47">
        <f>+IF(X43&lt;&gt;0,+(Y43/X43)*100,0)</f>
        <v>-33.857924710544708</v>
      </c>
      <c r="AA43" s="48">
        <f t="shared" si="4"/>
        <v>-100127715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-98206252</v>
      </c>
      <c r="H60">
        <v>-3215400</v>
      </c>
      <c r="J60">
        <v>-98206252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-835729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-835729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-835729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-835729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199794699</v>
      </c>
      <c r="D7" s="18"/>
      <c r="E7" s="19">
        <v>145664077</v>
      </c>
      <c r="F7" s="20">
        <v>152393643</v>
      </c>
      <c r="G7" s="20">
        <v>17123896</v>
      </c>
      <c r="H7" s="20">
        <v>16801771</v>
      </c>
      <c r="I7" s="20">
        <v>17687208</v>
      </c>
      <c r="J7" s="20">
        <v>51612875</v>
      </c>
      <c r="K7" s="20">
        <v>16605999</v>
      </c>
      <c r="L7" s="20">
        <v>15551830</v>
      </c>
      <c r="M7" s="20">
        <v>17129984</v>
      </c>
      <c r="N7" s="20">
        <v>49287813</v>
      </c>
      <c r="O7" s="20">
        <v>15031702</v>
      </c>
      <c r="P7" s="20">
        <v>15073439</v>
      </c>
      <c r="Q7" s="20">
        <v>16952595</v>
      </c>
      <c r="R7" s="20">
        <v>47057736</v>
      </c>
      <c r="S7" s="20"/>
      <c r="T7" s="20"/>
      <c r="U7" s="20"/>
      <c r="V7" s="20"/>
      <c r="W7" s="20">
        <v>147958424</v>
      </c>
      <c r="X7" s="20">
        <v>111939827</v>
      </c>
      <c r="Y7" s="20">
        <v>36018597</v>
      </c>
      <c r="Z7" s="21">
        <v>32.176748852756397</v>
      </c>
      <c r="AA7" s="22">
        <v>152393643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</v>
      </c>
      <c r="F8" s="20">
        <v>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396</v>
      </c>
      <c r="Y8" s="20">
        <v>-396</v>
      </c>
      <c r="Z8" s="21">
        <v>-100</v>
      </c>
      <c r="AA8" s="22">
        <v>530</v>
      </c>
    </row>
    <row r="9" spans="1:27" x14ac:dyDescent="0.25">
      <c r="A9" s="23" t="s">
        <v>37</v>
      </c>
      <c r="B9" s="17" t="s">
        <v>38</v>
      </c>
      <c r="C9" s="18">
        <v>6101630</v>
      </c>
      <c r="D9" s="18"/>
      <c r="E9" s="19">
        <v>36444435</v>
      </c>
      <c r="F9" s="20">
        <v>36440617</v>
      </c>
      <c r="G9" s="20">
        <v>19173206</v>
      </c>
      <c r="H9" s="20"/>
      <c r="I9" s="20"/>
      <c r="J9" s="20">
        <v>19173206</v>
      </c>
      <c r="K9" s="20"/>
      <c r="L9" s="20"/>
      <c r="M9" s="20">
        <v>10068214</v>
      </c>
      <c r="N9" s="20">
        <v>10068214</v>
      </c>
      <c r="O9" s="20"/>
      <c r="P9" s="20"/>
      <c r="Q9" s="20">
        <v>6591041</v>
      </c>
      <c r="R9" s="20">
        <v>6591041</v>
      </c>
      <c r="S9" s="20"/>
      <c r="T9" s="20"/>
      <c r="U9" s="20"/>
      <c r="V9" s="20"/>
      <c r="W9" s="20">
        <v>35832461</v>
      </c>
      <c r="X9" s="20">
        <v>27331798</v>
      </c>
      <c r="Y9" s="20">
        <v>8500663</v>
      </c>
      <c r="Z9" s="21">
        <v>31.101733592499109</v>
      </c>
      <c r="AA9" s="22">
        <v>36440617</v>
      </c>
    </row>
    <row r="10" spans="1:27" x14ac:dyDescent="0.25">
      <c r="A10" s="23" t="s">
        <v>39</v>
      </c>
      <c r="B10" s="17" t="s">
        <v>38</v>
      </c>
      <c r="C10" s="18">
        <v>48505000</v>
      </c>
      <c r="D10" s="18"/>
      <c r="E10" s="19">
        <v>81580529</v>
      </c>
      <c r="F10" s="20">
        <v>105976911</v>
      </c>
      <c r="G10" s="20">
        <v>2001277</v>
      </c>
      <c r="H10" s="20">
        <v>49183990</v>
      </c>
      <c r="I10" s="20"/>
      <c r="J10" s="20">
        <v>51185267</v>
      </c>
      <c r="K10" s="20"/>
      <c r="L10" s="20">
        <v>27697832</v>
      </c>
      <c r="M10" s="20"/>
      <c r="N10" s="20">
        <v>27697832</v>
      </c>
      <c r="O10" s="20"/>
      <c r="P10" s="20"/>
      <c r="Q10" s="20">
        <v>8396382</v>
      </c>
      <c r="R10" s="20">
        <v>8396382</v>
      </c>
      <c r="S10" s="20"/>
      <c r="T10" s="20"/>
      <c r="U10" s="20"/>
      <c r="V10" s="20"/>
      <c r="W10" s="20">
        <v>87279481</v>
      </c>
      <c r="X10" s="20">
        <v>70943945</v>
      </c>
      <c r="Y10" s="20">
        <v>16335536</v>
      </c>
      <c r="Z10" s="21">
        <v>23.025976353584511</v>
      </c>
      <c r="AA10" s="22">
        <v>105976911</v>
      </c>
    </row>
    <row r="11" spans="1:27" x14ac:dyDescent="0.25">
      <c r="A11" s="23" t="s">
        <v>40</v>
      </c>
      <c r="B11" s="17" t="s">
        <v>32</v>
      </c>
      <c r="C11" s="18">
        <v>1214492</v>
      </c>
      <c r="D11" s="18"/>
      <c r="E11" s="19">
        <v>9399226</v>
      </c>
      <c r="F11" s="20">
        <v>9403995</v>
      </c>
      <c r="G11" s="20">
        <v>200279</v>
      </c>
      <c r="H11" s="20">
        <v>200564</v>
      </c>
      <c r="I11" s="20">
        <v>257633</v>
      </c>
      <c r="J11" s="20">
        <v>658476</v>
      </c>
      <c r="K11" s="20">
        <v>232402</v>
      </c>
      <c r="L11" s="20">
        <v>148153</v>
      </c>
      <c r="M11" s="20">
        <v>243466</v>
      </c>
      <c r="N11" s="20">
        <v>624021</v>
      </c>
      <c r="O11" s="20">
        <v>174769</v>
      </c>
      <c r="P11" s="20">
        <v>162160</v>
      </c>
      <c r="Q11" s="20">
        <v>239984</v>
      </c>
      <c r="R11" s="20">
        <v>576913</v>
      </c>
      <c r="S11" s="20"/>
      <c r="T11" s="20"/>
      <c r="U11" s="20"/>
      <c r="V11" s="20"/>
      <c r="W11" s="20">
        <v>1859410</v>
      </c>
      <c r="X11" s="20">
        <v>7051347</v>
      </c>
      <c r="Y11" s="20">
        <v>-5191937</v>
      </c>
      <c r="Z11" s="21">
        <v>-73.630428342272751</v>
      </c>
      <c r="AA11" s="22">
        <v>9403995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-40330017</v>
      </c>
      <c r="D14" s="18"/>
      <c r="E14" s="19">
        <v>-102702742</v>
      </c>
      <c r="F14" s="20">
        <v>-125285770</v>
      </c>
      <c r="G14" s="20">
        <v>-1957414</v>
      </c>
      <c r="H14" s="20">
        <v>-1580043</v>
      </c>
      <c r="I14" s="20">
        <v>-4685624</v>
      </c>
      <c r="J14" s="20">
        <v>-8223081</v>
      </c>
      <c r="K14" s="20">
        <v>-6137725</v>
      </c>
      <c r="L14" s="20">
        <v>-7423926</v>
      </c>
      <c r="M14" s="20">
        <v>-8118729</v>
      </c>
      <c r="N14" s="20">
        <v>-21680380</v>
      </c>
      <c r="O14" s="20">
        <v>-902962</v>
      </c>
      <c r="P14" s="20">
        <v>-4499642</v>
      </c>
      <c r="Q14" s="20">
        <v>-11276146</v>
      </c>
      <c r="R14" s="20">
        <v>-16678750</v>
      </c>
      <c r="S14" s="20"/>
      <c r="T14" s="20"/>
      <c r="U14" s="20"/>
      <c r="V14" s="20"/>
      <c r="W14" s="20">
        <v>-46582211</v>
      </c>
      <c r="X14" s="20">
        <v>-86034823</v>
      </c>
      <c r="Y14" s="20">
        <v>39452612</v>
      </c>
      <c r="Z14" s="21">
        <v>-45.856562057435745</v>
      </c>
      <c r="AA14" s="22">
        <v>-125285770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215285804</v>
      </c>
      <c r="D17" s="26">
        <f>SUM(D6:D16)</f>
        <v>0</v>
      </c>
      <c r="E17" s="27">
        <f t="shared" si="0"/>
        <v>170386055</v>
      </c>
      <c r="F17" s="28">
        <f t="shared" si="0"/>
        <v>178929926</v>
      </c>
      <c r="G17" s="28">
        <f t="shared" si="0"/>
        <v>36541244</v>
      </c>
      <c r="H17" s="28">
        <f t="shared" si="0"/>
        <v>64606282</v>
      </c>
      <c r="I17" s="28">
        <f t="shared" si="0"/>
        <v>13259217</v>
      </c>
      <c r="J17" s="28">
        <f t="shared" si="0"/>
        <v>114406743</v>
      </c>
      <c r="K17" s="28">
        <f t="shared" si="0"/>
        <v>10700676</v>
      </c>
      <c r="L17" s="28">
        <f t="shared" si="0"/>
        <v>35973889</v>
      </c>
      <c r="M17" s="28">
        <f t="shared" si="0"/>
        <v>19322935</v>
      </c>
      <c r="N17" s="28">
        <f t="shared" si="0"/>
        <v>65997500</v>
      </c>
      <c r="O17" s="28">
        <f t="shared" si="0"/>
        <v>14303509</v>
      </c>
      <c r="P17" s="28">
        <f t="shared" si="0"/>
        <v>10735957</v>
      </c>
      <c r="Q17" s="28">
        <f t="shared" si="0"/>
        <v>20903856</v>
      </c>
      <c r="R17" s="28">
        <f t="shared" si="0"/>
        <v>45943322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226347565</v>
      </c>
      <c r="X17" s="28">
        <f t="shared" si="0"/>
        <v>131232490</v>
      </c>
      <c r="Y17" s="28">
        <f t="shared" si="0"/>
        <v>95115075</v>
      </c>
      <c r="Z17" s="29">
        <f>+IF(X17&lt;&gt;0,+(Y17/X17)*100,0)</f>
        <v>72.478297866633483</v>
      </c>
      <c r="AA17" s="30">
        <f>SUM(AA6:AA16)</f>
        <v>178929926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-87997026</v>
      </c>
      <c r="D28" s="18"/>
      <c r="E28" s="19">
        <v>-67392611</v>
      </c>
      <c r="F28" s="20">
        <v>-87970429</v>
      </c>
      <c r="G28" s="20">
        <v>-3845479</v>
      </c>
      <c r="H28" s="20">
        <v>-7690873</v>
      </c>
      <c r="I28" s="20">
        <v>-7352093</v>
      </c>
      <c r="J28" s="20">
        <v>-18888445</v>
      </c>
      <c r="K28" s="20">
        <v>-13269417</v>
      </c>
      <c r="L28" s="20">
        <v>-2948711</v>
      </c>
      <c r="M28" s="20">
        <v>-11258377</v>
      </c>
      <c r="N28" s="20">
        <v>-27476505</v>
      </c>
      <c r="O28" s="20">
        <v>-11395614</v>
      </c>
      <c r="P28" s="20">
        <v>-9551311</v>
      </c>
      <c r="Q28" s="20">
        <v>-3319393</v>
      </c>
      <c r="R28" s="20">
        <v>-24266318</v>
      </c>
      <c r="S28" s="20"/>
      <c r="T28" s="20"/>
      <c r="U28" s="20"/>
      <c r="V28" s="20"/>
      <c r="W28" s="20">
        <v>-70631268</v>
      </c>
      <c r="X28" s="20">
        <v>-58775592</v>
      </c>
      <c r="Y28" s="20">
        <v>-11855676</v>
      </c>
      <c r="Z28" s="21">
        <v>20.171087345236778</v>
      </c>
      <c r="AA28" s="22">
        <v>-87970429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-87997026</v>
      </c>
      <c r="D30" s="26">
        <f t="shared" ref="D30:Y30" si="1">SUM(D21:D29)</f>
        <v>0</v>
      </c>
      <c r="E30" s="27">
        <f t="shared" si="1"/>
        <v>-67392611</v>
      </c>
      <c r="F30" s="28">
        <f t="shared" si="1"/>
        <v>-87970429</v>
      </c>
      <c r="G30" s="28">
        <f t="shared" si="1"/>
        <v>-3845479</v>
      </c>
      <c r="H30" s="28">
        <f t="shared" si="1"/>
        <v>-7690873</v>
      </c>
      <c r="I30" s="28">
        <f t="shared" si="1"/>
        <v>-7352093</v>
      </c>
      <c r="J30" s="28">
        <f t="shared" si="1"/>
        <v>-18888445</v>
      </c>
      <c r="K30" s="28">
        <f t="shared" si="1"/>
        <v>-13269417</v>
      </c>
      <c r="L30" s="28">
        <f t="shared" si="1"/>
        <v>-2948711</v>
      </c>
      <c r="M30" s="28">
        <f t="shared" si="1"/>
        <v>-11258377</v>
      </c>
      <c r="N30" s="28">
        <f t="shared" si="1"/>
        <v>-27476505</v>
      </c>
      <c r="O30" s="28">
        <f t="shared" si="1"/>
        <v>-11395614</v>
      </c>
      <c r="P30" s="28">
        <f t="shared" si="1"/>
        <v>-9551311</v>
      </c>
      <c r="Q30" s="28">
        <f t="shared" si="1"/>
        <v>-3319393</v>
      </c>
      <c r="R30" s="28">
        <f t="shared" si="1"/>
        <v>-24266318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-70631268</v>
      </c>
      <c r="X30" s="28">
        <f t="shared" si="1"/>
        <v>-58775592</v>
      </c>
      <c r="Y30" s="28">
        <f t="shared" si="1"/>
        <v>-11855676</v>
      </c>
      <c r="Z30" s="29">
        <f>+IF(X30&lt;&gt;0,+(Y30/X30)*100,0)</f>
        <v>20.171087345236778</v>
      </c>
      <c r="AA30" s="30">
        <f>SUM(AA21:AA29)</f>
        <v>-87970429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127288778</v>
      </c>
      <c r="D41" s="32">
        <f>+D17+D30+D39</f>
        <v>0</v>
      </c>
      <c r="E41" s="33">
        <f t="shared" si="3"/>
        <v>102993444</v>
      </c>
      <c r="F41" s="34">
        <f t="shared" si="3"/>
        <v>90959497</v>
      </c>
      <c r="G41" s="34">
        <f t="shared" si="3"/>
        <v>32695765</v>
      </c>
      <c r="H41" s="34">
        <f t="shared" si="3"/>
        <v>56915409</v>
      </c>
      <c r="I41" s="34">
        <f t="shared" si="3"/>
        <v>5907124</v>
      </c>
      <c r="J41" s="34">
        <f t="shared" si="3"/>
        <v>95518298</v>
      </c>
      <c r="K41" s="34">
        <f t="shared" si="3"/>
        <v>-2568741</v>
      </c>
      <c r="L41" s="34">
        <f t="shared" si="3"/>
        <v>33025178</v>
      </c>
      <c r="M41" s="34">
        <f t="shared" si="3"/>
        <v>8064558</v>
      </c>
      <c r="N41" s="34">
        <f t="shared" si="3"/>
        <v>38520995</v>
      </c>
      <c r="O41" s="34">
        <f t="shared" si="3"/>
        <v>2907895</v>
      </c>
      <c r="P41" s="34">
        <f t="shared" si="3"/>
        <v>1184646</v>
      </c>
      <c r="Q41" s="34">
        <f t="shared" si="3"/>
        <v>17584463</v>
      </c>
      <c r="R41" s="34">
        <f t="shared" si="3"/>
        <v>21677004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155716297</v>
      </c>
      <c r="X41" s="34">
        <f t="shared" si="3"/>
        <v>72456898</v>
      </c>
      <c r="Y41" s="34">
        <f t="shared" si="3"/>
        <v>83259399</v>
      </c>
      <c r="Z41" s="35">
        <f>+IF(X41&lt;&gt;0,+(Y41/X41)*100,0)</f>
        <v>114.90886485369552</v>
      </c>
      <c r="AA41" s="36">
        <f>+AA17+AA30+AA39</f>
        <v>90959497</v>
      </c>
    </row>
    <row r="42" spans="1:27" x14ac:dyDescent="0.25">
      <c r="A42" s="23" t="s">
        <v>63</v>
      </c>
      <c r="B42" s="17" t="s">
        <v>64</v>
      </c>
      <c r="C42" s="32">
        <v>-504067551</v>
      </c>
      <c r="D42" s="32"/>
      <c r="E42" s="33">
        <v>-317421776</v>
      </c>
      <c r="F42" s="34">
        <v>-378136348</v>
      </c>
      <c r="G42" s="34">
        <v>-378136345</v>
      </c>
      <c r="H42" s="34">
        <f>+G43+H60</f>
        <v>-345440580</v>
      </c>
      <c r="I42" s="34">
        <f>+H43+I60</f>
        <v>-288525171</v>
      </c>
      <c r="J42" s="34">
        <f>+G42</f>
        <v>-378136345</v>
      </c>
      <c r="K42" s="34">
        <f>+I43+K60</f>
        <v>-282618047</v>
      </c>
      <c r="L42" s="34">
        <f>+K43+L60</f>
        <v>-285186788</v>
      </c>
      <c r="M42" s="34">
        <f>+L43+M60</f>
        <v>-252161610</v>
      </c>
      <c r="N42" s="34">
        <f>+K42</f>
        <v>-282618047</v>
      </c>
      <c r="O42" s="34">
        <f>+M43+O60</f>
        <v>-244097052</v>
      </c>
      <c r="P42" s="34">
        <f>+O43+P60</f>
        <v>-241189157</v>
      </c>
      <c r="Q42" s="34">
        <f>+P43+Q60</f>
        <v>-240004511</v>
      </c>
      <c r="R42" s="34">
        <f>+O42</f>
        <v>-244097052</v>
      </c>
      <c r="S42" s="34">
        <f>+Q43+S60</f>
        <v>-222420048</v>
      </c>
      <c r="T42" s="34">
        <f>+S43+T60</f>
        <v>-222420048</v>
      </c>
      <c r="U42" s="34">
        <f>+T43+U60</f>
        <v>-222420048</v>
      </c>
      <c r="V42" s="34">
        <f>+S42</f>
        <v>-222420048</v>
      </c>
      <c r="W42" s="34">
        <f>+G42</f>
        <v>-378136345</v>
      </c>
      <c r="X42" s="34">
        <v>-378136348</v>
      </c>
      <c r="Y42" s="34">
        <f>+W42-X42</f>
        <v>3</v>
      </c>
      <c r="Z42" s="35">
        <f>+IF(X42&lt;&gt;0,+(Y42/X42)*100,0)</f>
        <v>-7.933646198963132E-7</v>
      </c>
      <c r="AA42" s="36">
        <v>-378136348</v>
      </c>
    </row>
    <row r="43" spans="1:27" x14ac:dyDescent="0.25">
      <c r="A43" s="42" t="s">
        <v>65</v>
      </c>
      <c r="B43" s="43" t="s">
        <v>64</v>
      </c>
      <c r="C43" s="44">
        <f>+C41+C42</f>
        <v>-376778773</v>
      </c>
      <c r="D43" s="44">
        <f t="shared" ref="D43:AA43" si="4">+D41+D42</f>
        <v>0</v>
      </c>
      <c r="E43" s="45">
        <f t="shared" si="4"/>
        <v>-214428332</v>
      </c>
      <c r="F43" s="46">
        <f t="shared" si="4"/>
        <v>-287176851</v>
      </c>
      <c r="G43" s="46">
        <f t="shared" si="4"/>
        <v>-345440580</v>
      </c>
      <c r="H43" s="46">
        <f t="shared" si="4"/>
        <v>-288525171</v>
      </c>
      <c r="I43" s="46">
        <f t="shared" si="4"/>
        <v>-282618047</v>
      </c>
      <c r="J43" s="46">
        <f>+I43</f>
        <v>-282618047</v>
      </c>
      <c r="K43" s="46">
        <f t="shared" si="4"/>
        <v>-285186788</v>
      </c>
      <c r="L43" s="46">
        <f t="shared" si="4"/>
        <v>-252161610</v>
      </c>
      <c r="M43" s="46">
        <f t="shared" si="4"/>
        <v>-244097052</v>
      </c>
      <c r="N43" s="46">
        <f>+M43</f>
        <v>-244097052</v>
      </c>
      <c r="O43" s="46">
        <f t="shared" si="4"/>
        <v>-241189157</v>
      </c>
      <c r="P43" s="46">
        <f t="shared" si="4"/>
        <v>-240004511</v>
      </c>
      <c r="Q43" s="46">
        <f t="shared" si="4"/>
        <v>-222420048</v>
      </c>
      <c r="R43" s="46">
        <f>+Q43</f>
        <v>-222420048</v>
      </c>
      <c r="S43" s="46">
        <f t="shared" si="4"/>
        <v>-222420048</v>
      </c>
      <c r="T43" s="46">
        <f t="shared" si="4"/>
        <v>-222420048</v>
      </c>
      <c r="U43" s="46">
        <f t="shared" si="4"/>
        <v>-222420048</v>
      </c>
      <c r="V43" s="46">
        <f>+U43</f>
        <v>-222420048</v>
      </c>
      <c r="W43" s="46">
        <f>+V43</f>
        <v>-222420048</v>
      </c>
      <c r="X43" s="46">
        <f t="shared" si="4"/>
        <v>-305679450</v>
      </c>
      <c r="Y43" s="46">
        <f t="shared" si="4"/>
        <v>83259402</v>
      </c>
      <c r="Z43" s="47">
        <f>+IF(X43&lt;&gt;0,+(Y43/X43)*100,0)</f>
        <v>-27.237487505293533</v>
      </c>
      <c r="AA43" s="48">
        <f t="shared" si="4"/>
        <v>-287176851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-378136345</v>
      </c>
      <c r="J60">
        <v>-378136345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-32492000</v>
      </c>
      <c r="F14" s="20">
        <v>-20000000</v>
      </c>
      <c r="G14" s="20">
        <v>-5539461</v>
      </c>
      <c r="H14" s="20"/>
      <c r="I14" s="20"/>
      <c r="J14" s="20">
        <v>-5539461</v>
      </c>
      <c r="K14" s="20"/>
      <c r="L14" s="20"/>
      <c r="M14" s="20"/>
      <c r="N14" s="20"/>
      <c r="O14" s="20"/>
      <c r="P14" s="20"/>
      <c r="Q14" s="20">
        <v>-1558971</v>
      </c>
      <c r="R14" s="20">
        <v>-1558971</v>
      </c>
      <c r="S14" s="20"/>
      <c r="T14" s="20"/>
      <c r="U14" s="20"/>
      <c r="V14" s="20"/>
      <c r="W14" s="20">
        <v>-7098432</v>
      </c>
      <c r="X14" s="20">
        <v>-17411524</v>
      </c>
      <c r="Y14" s="20">
        <v>10313092</v>
      </c>
      <c r="Z14" s="21">
        <v>-59.231414780234061</v>
      </c>
      <c r="AA14" s="22">
        <v>-20000000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-32492000</v>
      </c>
      <c r="F17" s="28">
        <f t="shared" si="0"/>
        <v>-20000000</v>
      </c>
      <c r="G17" s="28">
        <f t="shared" si="0"/>
        <v>-5539461</v>
      </c>
      <c r="H17" s="28">
        <f t="shared" si="0"/>
        <v>0</v>
      </c>
      <c r="I17" s="28">
        <f t="shared" si="0"/>
        <v>0</v>
      </c>
      <c r="J17" s="28">
        <f t="shared" si="0"/>
        <v>-5539461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-1558971</v>
      </c>
      <c r="R17" s="28">
        <f t="shared" si="0"/>
        <v>-1558971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-7098432</v>
      </c>
      <c r="X17" s="28">
        <f t="shared" si="0"/>
        <v>-17411524</v>
      </c>
      <c r="Y17" s="28">
        <f t="shared" si="0"/>
        <v>10313092</v>
      </c>
      <c r="Z17" s="29">
        <f>+IF(X17&lt;&gt;0,+(Y17/X17)*100,0)</f>
        <v>-59.231414780234061</v>
      </c>
      <c r="AA17" s="30">
        <f>SUM(AA6:AA16)</f>
        <v>-20000000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-5000000</v>
      </c>
      <c r="F28" s="20"/>
      <c r="G28" s="20"/>
      <c r="H28" s="20"/>
      <c r="I28" s="20"/>
      <c r="J28" s="20"/>
      <c r="K28" s="20">
        <v>-3190752</v>
      </c>
      <c r="L28" s="20">
        <v>-2559248</v>
      </c>
      <c r="M28" s="20"/>
      <c r="N28" s="20">
        <v>-5750000</v>
      </c>
      <c r="O28" s="20"/>
      <c r="P28" s="20"/>
      <c r="Q28" s="20"/>
      <c r="R28" s="20"/>
      <c r="S28" s="20"/>
      <c r="T28" s="20"/>
      <c r="U28" s="20"/>
      <c r="V28" s="20"/>
      <c r="W28" s="20">
        <v>-5750000</v>
      </c>
      <c r="X28" s="20">
        <v>1249997</v>
      </c>
      <c r="Y28" s="20">
        <v>-6999997</v>
      </c>
      <c r="Z28" s="21">
        <v>-560.00110400264964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-5000000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-3190752</v>
      </c>
      <c r="L30" s="28">
        <f t="shared" si="1"/>
        <v>-2559248</v>
      </c>
      <c r="M30" s="28">
        <f t="shared" si="1"/>
        <v>0</v>
      </c>
      <c r="N30" s="28">
        <f t="shared" si="1"/>
        <v>-5750000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-5750000</v>
      </c>
      <c r="X30" s="28">
        <f t="shared" si="1"/>
        <v>1249997</v>
      </c>
      <c r="Y30" s="28">
        <f t="shared" si="1"/>
        <v>-6999997</v>
      </c>
      <c r="Z30" s="29">
        <f>+IF(X30&lt;&gt;0,+(Y30/X30)*100,0)</f>
        <v>-560.00110400264964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-37492000</v>
      </c>
      <c r="F41" s="34">
        <f t="shared" si="3"/>
        <v>-20000000</v>
      </c>
      <c r="G41" s="34">
        <f t="shared" si="3"/>
        <v>-5539461</v>
      </c>
      <c r="H41" s="34">
        <f t="shared" si="3"/>
        <v>0</v>
      </c>
      <c r="I41" s="34">
        <f t="shared" si="3"/>
        <v>0</v>
      </c>
      <c r="J41" s="34">
        <f t="shared" si="3"/>
        <v>-5539461</v>
      </c>
      <c r="K41" s="34">
        <f t="shared" si="3"/>
        <v>-3190752</v>
      </c>
      <c r="L41" s="34">
        <f t="shared" si="3"/>
        <v>-2559248</v>
      </c>
      <c r="M41" s="34">
        <f t="shared" si="3"/>
        <v>0</v>
      </c>
      <c r="N41" s="34">
        <f t="shared" si="3"/>
        <v>-5750000</v>
      </c>
      <c r="O41" s="34">
        <f t="shared" si="3"/>
        <v>0</v>
      </c>
      <c r="P41" s="34">
        <f t="shared" si="3"/>
        <v>0</v>
      </c>
      <c r="Q41" s="34">
        <f t="shared" si="3"/>
        <v>-1558971</v>
      </c>
      <c r="R41" s="34">
        <f t="shared" si="3"/>
        <v>-1558971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-12848432</v>
      </c>
      <c r="X41" s="34">
        <f t="shared" si="3"/>
        <v>-16161527</v>
      </c>
      <c r="Y41" s="34">
        <f t="shared" si="3"/>
        <v>3313095</v>
      </c>
      <c r="Z41" s="35">
        <f>+IF(X41&lt;&gt;0,+(Y41/X41)*100,0)</f>
        <v>-20.49988840782186</v>
      </c>
      <c r="AA41" s="36">
        <f>+AA17+AA30+AA39</f>
        <v>-20000000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-5539461</v>
      </c>
      <c r="I42" s="34">
        <f>+H43+I60</f>
        <v>-5539461</v>
      </c>
      <c r="J42" s="34">
        <f>+G42</f>
        <v>0</v>
      </c>
      <c r="K42" s="34">
        <f>+I43+K60</f>
        <v>-5539461</v>
      </c>
      <c r="L42" s="34">
        <f>+K43+L60</f>
        <v>-8730213</v>
      </c>
      <c r="M42" s="34">
        <f>+L43+M60</f>
        <v>-11289461</v>
      </c>
      <c r="N42" s="34">
        <f>+K42</f>
        <v>-5539461</v>
      </c>
      <c r="O42" s="34">
        <f>+M43+O60</f>
        <v>-11289461</v>
      </c>
      <c r="P42" s="34">
        <f>+O43+P60</f>
        <v>-11289461</v>
      </c>
      <c r="Q42" s="34">
        <f>+P43+Q60</f>
        <v>-11289461</v>
      </c>
      <c r="R42" s="34">
        <f>+O42</f>
        <v>-11289461</v>
      </c>
      <c r="S42" s="34">
        <f>+Q43+S60</f>
        <v>-12848432</v>
      </c>
      <c r="T42" s="34">
        <f>+S43+T60</f>
        <v>-12848432</v>
      </c>
      <c r="U42" s="34">
        <f>+T43+U60</f>
        <v>-12848432</v>
      </c>
      <c r="V42" s="34">
        <f>+S42</f>
        <v>-12848432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-37492000</v>
      </c>
      <c r="F43" s="46">
        <f t="shared" si="4"/>
        <v>-20000000</v>
      </c>
      <c r="G43" s="46">
        <f t="shared" si="4"/>
        <v>-5539461</v>
      </c>
      <c r="H43" s="46">
        <f t="shared" si="4"/>
        <v>-5539461</v>
      </c>
      <c r="I43" s="46">
        <f t="shared" si="4"/>
        <v>-5539461</v>
      </c>
      <c r="J43" s="46">
        <f>+I43</f>
        <v>-5539461</v>
      </c>
      <c r="K43" s="46">
        <f t="shared" si="4"/>
        <v>-8730213</v>
      </c>
      <c r="L43" s="46">
        <f t="shared" si="4"/>
        <v>-11289461</v>
      </c>
      <c r="M43" s="46">
        <f t="shared" si="4"/>
        <v>-11289461</v>
      </c>
      <c r="N43" s="46">
        <f>+M43</f>
        <v>-11289461</v>
      </c>
      <c r="O43" s="46">
        <f t="shared" si="4"/>
        <v>-11289461</v>
      </c>
      <c r="P43" s="46">
        <f t="shared" si="4"/>
        <v>-11289461</v>
      </c>
      <c r="Q43" s="46">
        <f t="shared" si="4"/>
        <v>-12848432</v>
      </c>
      <c r="R43" s="46">
        <f>+Q43</f>
        <v>-12848432</v>
      </c>
      <c r="S43" s="46">
        <f t="shared" si="4"/>
        <v>-12848432</v>
      </c>
      <c r="T43" s="46">
        <f t="shared" si="4"/>
        <v>-12848432</v>
      </c>
      <c r="U43" s="46">
        <f t="shared" si="4"/>
        <v>-12848432</v>
      </c>
      <c r="V43" s="46">
        <f>+U43</f>
        <v>-12848432</v>
      </c>
      <c r="W43" s="46">
        <f>+V43</f>
        <v>-12848432</v>
      </c>
      <c r="X43" s="46">
        <f t="shared" si="4"/>
        <v>-16161527</v>
      </c>
      <c r="Y43" s="46">
        <f t="shared" si="4"/>
        <v>3313095</v>
      </c>
      <c r="Z43" s="47">
        <f>+IF(X43&lt;&gt;0,+(Y43/X43)*100,0)</f>
        <v>-20.49988840782186</v>
      </c>
      <c r="AA43" s="48">
        <f t="shared" si="4"/>
        <v>-20000000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12450573</v>
      </c>
      <c r="F7" s="20">
        <v>12450573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3601</v>
      </c>
      <c r="R7" s="20">
        <v>3601</v>
      </c>
      <c r="S7" s="20"/>
      <c r="T7" s="20"/>
      <c r="U7" s="20"/>
      <c r="V7" s="20"/>
      <c r="W7" s="20">
        <v>3601</v>
      </c>
      <c r="X7" s="20">
        <v>9337932</v>
      </c>
      <c r="Y7" s="20">
        <v>-9334331</v>
      </c>
      <c r="Z7" s="21">
        <v>-99.961436857753952</v>
      </c>
      <c r="AA7" s="22">
        <v>12450573</v>
      </c>
    </row>
    <row r="8" spans="1:27" x14ac:dyDescent="0.25">
      <c r="A8" s="23" t="s">
        <v>36</v>
      </c>
      <c r="B8" s="17" t="s">
        <v>32</v>
      </c>
      <c r="C8" s="18">
        <v>7614357</v>
      </c>
      <c r="D8" s="18"/>
      <c r="E8" s="19">
        <v>3500158</v>
      </c>
      <c r="F8" s="20">
        <v>3500158</v>
      </c>
      <c r="G8" s="20">
        <v>868197</v>
      </c>
      <c r="H8" s="20">
        <v>470516</v>
      </c>
      <c r="I8" s="20">
        <v>726088</v>
      </c>
      <c r="J8" s="20">
        <v>2064801</v>
      </c>
      <c r="K8" s="20">
        <v>412189</v>
      </c>
      <c r="L8" s="20">
        <v>761886</v>
      </c>
      <c r="M8" s="20">
        <v>322743</v>
      </c>
      <c r="N8" s="20">
        <v>1496818</v>
      </c>
      <c r="O8" s="20">
        <v>483548</v>
      </c>
      <c r="P8" s="20">
        <v>429417</v>
      </c>
      <c r="Q8" s="20">
        <v>488007</v>
      </c>
      <c r="R8" s="20">
        <v>1400972</v>
      </c>
      <c r="S8" s="20"/>
      <c r="T8" s="20"/>
      <c r="U8" s="20"/>
      <c r="V8" s="20"/>
      <c r="W8" s="20">
        <v>4962591</v>
      </c>
      <c r="X8" s="20">
        <v>2625111</v>
      </c>
      <c r="Y8" s="20">
        <v>2337480</v>
      </c>
      <c r="Z8" s="21">
        <v>89.043091892114276</v>
      </c>
      <c r="AA8" s="22">
        <v>3500158</v>
      </c>
    </row>
    <row r="9" spans="1:27" x14ac:dyDescent="0.25">
      <c r="A9" s="23" t="s">
        <v>37</v>
      </c>
      <c r="B9" s="17" t="s">
        <v>38</v>
      </c>
      <c r="C9" s="18">
        <v>9005622</v>
      </c>
      <c r="D9" s="18"/>
      <c r="E9" s="19"/>
      <c r="F9" s="20"/>
      <c r="G9" s="20">
        <v>892612</v>
      </c>
      <c r="H9" s="20">
        <v>774268</v>
      </c>
      <c r="I9" s="20">
        <v>1457158</v>
      </c>
      <c r="J9" s="20">
        <v>3124038</v>
      </c>
      <c r="K9" s="20">
        <v>641048</v>
      </c>
      <c r="L9" s="20">
        <v>968239</v>
      </c>
      <c r="M9" s="20">
        <v>715128</v>
      </c>
      <c r="N9" s="20">
        <v>2324415</v>
      </c>
      <c r="O9" s="20">
        <v>1105113</v>
      </c>
      <c r="P9" s="20">
        <v>842219</v>
      </c>
      <c r="Q9" s="20">
        <v>849910</v>
      </c>
      <c r="R9" s="20">
        <v>2797242</v>
      </c>
      <c r="S9" s="20"/>
      <c r="T9" s="20"/>
      <c r="U9" s="20"/>
      <c r="V9" s="20"/>
      <c r="W9" s="20">
        <v>8245695</v>
      </c>
      <c r="X9" s="20"/>
      <c r="Y9" s="20">
        <v>8245695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-6051681</v>
      </c>
      <c r="D14" s="18"/>
      <c r="E14" s="19">
        <v>-16652517</v>
      </c>
      <c r="F14" s="20">
        <v>-13163512</v>
      </c>
      <c r="G14" s="20"/>
      <c r="H14" s="20">
        <v>-512952</v>
      </c>
      <c r="I14" s="20"/>
      <c r="J14" s="20">
        <v>-512952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-512952</v>
      </c>
      <c r="X14" s="20">
        <v>-11093788</v>
      </c>
      <c r="Y14" s="20">
        <v>10580836</v>
      </c>
      <c r="Z14" s="21">
        <v>-95.37622316200742</v>
      </c>
      <c r="AA14" s="22">
        <v>-13163512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-5996640</v>
      </c>
      <c r="F15" s="20">
        <v>-5996640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-4497480</v>
      </c>
      <c r="Y15" s="20">
        <v>4497480</v>
      </c>
      <c r="Z15" s="21">
        <v>-100</v>
      </c>
      <c r="AA15" s="22">
        <v>-5996640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10568298</v>
      </c>
      <c r="D17" s="26">
        <f>SUM(D6:D16)</f>
        <v>0</v>
      </c>
      <c r="E17" s="27">
        <f t="shared" si="0"/>
        <v>-6698426</v>
      </c>
      <c r="F17" s="28">
        <f t="shared" si="0"/>
        <v>-3209421</v>
      </c>
      <c r="G17" s="28">
        <f t="shared" si="0"/>
        <v>1760809</v>
      </c>
      <c r="H17" s="28">
        <f t="shared" si="0"/>
        <v>731832</v>
      </c>
      <c r="I17" s="28">
        <f t="shared" si="0"/>
        <v>2183246</v>
      </c>
      <c r="J17" s="28">
        <f t="shared" si="0"/>
        <v>4675887</v>
      </c>
      <c r="K17" s="28">
        <f t="shared" si="0"/>
        <v>1053237</v>
      </c>
      <c r="L17" s="28">
        <f t="shared" si="0"/>
        <v>1730125</v>
      </c>
      <c r="M17" s="28">
        <f t="shared" si="0"/>
        <v>1037871</v>
      </c>
      <c r="N17" s="28">
        <f t="shared" si="0"/>
        <v>3821233</v>
      </c>
      <c r="O17" s="28">
        <f t="shared" si="0"/>
        <v>1588661</v>
      </c>
      <c r="P17" s="28">
        <f t="shared" si="0"/>
        <v>1271636</v>
      </c>
      <c r="Q17" s="28">
        <f t="shared" si="0"/>
        <v>1341518</v>
      </c>
      <c r="R17" s="28">
        <f t="shared" si="0"/>
        <v>4201815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12698935</v>
      </c>
      <c r="X17" s="28">
        <f t="shared" si="0"/>
        <v>-3628225</v>
      </c>
      <c r="Y17" s="28">
        <f t="shared" si="0"/>
        <v>16327160</v>
      </c>
      <c r="Z17" s="29">
        <f>+IF(X17&lt;&gt;0,+(Y17/X17)*100,0)</f>
        <v>-450.00406534875867</v>
      </c>
      <c r="AA17" s="30">
        <f>SUM(AA6:AA16)</f>
        <v>-3209421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-3917391</v>
      </c>
      <c r="D28" s="18"/>
      <c r="E28" s="19"/>
      <c r="F28" s="20">
        <v>-25921000</v>
      </c>
      <c r="G28" s="20">
        <v>-1544795</v>
      </c>
      <c r="H28" s="20"/>
      <c r="I28" s="20"/>
      <c r="J28" s="20">
        <v>-1544795</v>
      </c>
      <c r="K28" s="20"/>
      <c r="L28" s="20"/>
      <c r="M28" s="20"/>
      <c r="N28" s="20"/>
      <c r="O28" s="20">
        <v>-403</v>
      </c>
      <c r="P28" s="20"/>
      <c r="Q28" s="20">
        <v>-2597008</v>
      </c>
      <c r="R28" s="20">
        <v>-2597411</v>
      </c>
      <c r="S28" s="20"/>
      <c r="T28" s="20"/>
      <c r="U28" s="20"/>
      <c r="V28" s="20"/>
      <c r="W28" s="20">
        <v>-4142206</v>
      </c>
      <c r="X28" s="20">
        <v>-10368400</v>
      </c>
      <c r="Y28" s="20">
        <v>6226194</v>
      </c>
      <c r="Z28" s="21">
        <v>-60.049708730373055</v>
      </c>
      <c r="AA28" s="22">
        <v>-25921000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-3917391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-25921000</v>
      </c>
      <c r="G30" s="28">
        <f t="shared" si="1"/>
        <v>-1544795</v>
      </c>
      <c r="H30" s="28">
        <f t="shared" si="1"/>
        <v>0</v>
      </c>
      <c r="I30" s="28">
        <f t="shared" si="1"/>
        <v>0</v>
      </c>
      <c r="J30" s="28">
        <f t="shared" si="1"/>
        <v>-1544795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-403</v>
      </c>
      <c r="P30" s="28">
        <f t="shared" si="1"/>
        <v>0</v>
      </c>
      <c r="Q30" s="28">
        <f t="shared" si="1"/>
        <v>-2597008</v>
      </c>
      <c r="R30" s="28">
        <f t="shared" si="1"/>
        <v>-2597411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-4142206</v>
      </c>
      <c r="X30" s="28">
        <f t="shared" si="1"/>
        <v>-10368400</v>
      </c>
      <c r="Y30" s="28">
        <f t="shared" si="1"/>
        <v>6226194</v>
      </c>
      <c r="Z30" s="29">
        <f>+IF(X30&lt;&gt;0,+(Y30/X30)*100,0)</f>
        <v>-60.049708730373055</v>
      </c>
      <c r="AA30" s="30">
        <f>SUM(AA21:AA29)</f>
        <v>-25921000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6650907</v>
      </c>
      <c r="D41" s="32">
        <f>+D17+D30+D39</f>
        <v>0</v>
      </c>
      <c r="E41" s="33">
        <f t="shared" si="3"/>
        <v>-6698426</v>
      </c>
      <c r="F41" s="34">
        <f t="shared" si="3"/>
        <v>-29130421</v>
      </c>
      <c r="G41" s="34">
        <f t="shared" si="3"/>
        <v>216014</v>
      </c>
      <c r="H41" s="34">
        <f t="shared" si="3"/>
        <v>731832</v>
      </c>
      <c r="I41" s="34">
        <f t="shared" si="3"/>
        <v>2183246</v>
      </c>
      <c r="J41" s="34">
        <f t="shared" si="3"/>
        <v>3131092</v>
      </c>
      <c r="K41" s="34">
        <f t="shared" si="3"/>
        <v>1053237</v>
      </c>
      <c r="L41" s="34">
        <f t="shared" si="3"/>
        <v>1730125</v>
      </c>
      <c r="M41" s="34">
        <f t="shared" si="3"/>
        <v>1037871</v>
      </c>
      <c r="N41" s="34">
        <f t="shared" si="3"/>
        <v>3821233</v>
      </c>
      <c r="O41" s="34">
        <f t="shared" si="3"/>
        <v>1588258</v>
      </c>
      <c r="P41" s="34">
        <f t="shared" si="3"/>
        <v>1271636</v>
      </c>
      <c r="Q41" s="34">
        <f t="shared" si="3"/>
        <v>-1255490</v>
      </c>
      <c r="R41" s="34">
        <f t="shared" si="3"/>
        <v>1604404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8556729</v>
      </c>
      <c r="X41" s="34">
        <f t="shared" si="3"/>
        <v>-13996625</v>
      </c>
      <c r="Y41" s="34">
        <f t="shared" si="3"/>
        <v>22553354</v>
      </c>
      <c r="Z41" s="35">
        <f>+IF(X41&lt;&gt;0,+(Y41/X41)*100,0)</f>
        <v>-161.13423057344181</v>
      </c>
      <c r="AA41" s="36">
        <f>+AA17+AA30+AA39</f>
        <v>-29130421</v>
      </c>
    </row>
    <row r="42" spans="1:27" x14ac:dyDescent="0.25">
      <c r="A42" s="23" t="s">
        <v>63</v>
      </c>
      <c r="B42" s="17" t="s">
        <v>64</v>
      </c>
      <c r="C42" s="32">
        <v>51756017</v>
      </c>
      <c r="D42" s="32"/>
      <c r="E42" s="33"/>
      <c r="F42" s="34"/>
      <c r="G42" s="34">
        <v>59451307</v>
      </c>
      <c r="H42" s="34">
        <f>+G43+H60</f>
        <v>59667321</v>
      </c>
      <c r="I42" s="34">
        <f>+H43+I60</f>
        <v>60399153</v>
      </c>
      <c r="J42" s="34">
        <f>+G42</f>
        <v>59451307</v>
      </c>
      <c r="K42" s="34">
        <f>+I43+K60</f>
        <v>62582399</v>
      </c>
      <c r="L42" s="34">
        <f>+K43+L60</f>
        <v>63635636</v>
      </c>
      <c r="M42" s="34">
        <f>+L43+M60</f>
        <v>65365761</v>
      </c>
      <c r="N42" s="34">
        <f>+K42</f>
        <v>62582399</v>
      </c>
      <c r="O42" s="34">
        <f>+M43+O60</f>
        <v>66403632</v>
      </c>
      <c r="P42" s="34">
        <f>+O43+P60</f>
        <v>67991890</v>
      </c>
      <c r="Q42" s="34">
        <f>+P43+Q60</f>
        <v>69263526</v>
      </c>
      <c r="R42" s="34">
        <f>+O42</f>
        <v>66403632</v>
      </c>
      <c r="S42" s="34">
        <f>+Q43+S60</f>
        <v>68008036</v>
      </c>
      <c r="T42" s="34">
        <f>+S43+T60</f>
        <v>68008036</v>
      </c>
      <c r="U42" s="34">
        <f>+T43+U60</f>
        <v>68008036</v>
      </c>
      <c r="V42" s="34">
        <f>+S42</f>
        <v>68008036</v>
      </c>
      <c r="W42" s="34">
        <f>+G42</f>
        <v>59451307</v>
      </c>
      <c r="X42" s="34"/>
      <c r="Y42" s="34">
        <f>+W42-X42</f>
        <v>59451307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58406924</v>
      </c>
      <c r="D43" s="44">
        <f t="shared" ref="D43:AA43" si="4">+D41+D42</f>
        <v>0</v>
      </c>
      <c r="E43" s="45">
        <f t="shared" si="4"/>
        <v>-6698426</v>
      </c>
      <c r="F43" s="46">
        <f t="shared" si="4"/>
        <v>-29130421</v>
      </c>
      <c r="G43" s="46">
        <f t="shared" si="4"/>
        <v>59667321</v>
      </c>
      <c r="H43" s="46">
        <f t="shared" si="4"/>
        <v>60399153</v>
      </c>
      <c r="I43" s="46">
        <f t="shared" si="4"/>
        <v>62582399</v>
      </c>
      <c r="J43" s="46">
        <f>+I43</f>
        <v>62582399</v>
      </c>
      <c r="K43" s="46">
        <f t="shared" si="4"/>
        <v>63635636</v>
      </c>
      <c r="L43" s="46">
        <f t="shared" si="4"/>
        <v>65365761</v>
      </c>
      <c r="M43" s="46">
        <f t="shared" si="4"/>
        <v>66403632</v>
      </c>
      <c r="N43" s="46">
        <f>+M43</f>
        <v>66403632</v>
      </c>
      <c r="O43" s="46">
        <f t="shared" si="4"/>
        <v>67991890</v>
      </c>
      <c r="P43" s="46">
        <f t="shared" si="4"/>
        <v>69263526</v>
      </c>
      <c r="Q43" s="46">
        <f t="shared" si="4"/>
        <v>68008036</v>
      </c>
      <c r="R43" s="46">
        <f>+Q43</f>
        <v>68008036</v>
      </c>
      <c r="S43" s="46">
        <f t="shared" si="4"/>
        <v>68008036</v>
      </c>
      <c r="T43" s="46">
        <f t="shared" si="4"/>
        <v>68008036</v>
      </c>
      <c r="U43" s="46">
        <f t="shared" si="4"/>
        <v>68008036</v>
      </c>
      <c r="V43" s="46">
        <f>+U43</f>
        <v>68008036</v>
      </c>
      <c r="W43" s="46">
        <f>+V43</f>
        <v>68008036</v>
      </c>
      <c r="X43" s="46">
        <f t="shared" si="4"/>
        <v>-13996625</v>
      </c>
      <c r="Y43" s="46">
        <f t="shared" si="4"/>
        <v>82004661</v>
      </c>
      <c r="Z43" s="47">
        <f>+IF(X43&lt;&gt;0,+(Y43/X43)*100,0)</f>
        <v>-585.88881962615983</v>
      </c>
      <c r="AA43" s="48">
        <f t="shared" si="4"/>
        <v>-29130421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59451307</v>
      </c>
      <c r="J60">
        <v>59451307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35490450</v>
      </c>
      <c r="F7" s="20">
        <v>37330450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27997839</v>
      </c>
      <c r="Y7" s="20">
        <v>-27997839</v>
      </c>
      <c r="Z7" s="21">
        <v>-100</v>
      </c>
      <c r="AA7" s="22">
        <v>37330450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44357</v>
      </c>
      <c r="F8" s="20">
        <v>44357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33264</v>
      </c>
      <c r="Y8" s="20">
        <v>-33264</v>
      </c>
      <c r="Z8" s="21">
        <v>-100</v>
      </c>
      <c r="AA8" s="22">
        <v>44357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-90864</v>
      </c>
      <c r="D14" s="18"/>
      <c r="E14" s="19">
        <v>-29180823</v>
      </c>
      <c r="F14" s="20">
        <v>-28030823</v>
      </c>
      <c r="G14" s="20">
        <v>-908111</v>
      </c>
      <c r="H14" s="20">
        <v>-175962</v>
      </c>
      <c r="I14" s="20">
        <v>-202158</v>
      </c>
      <c r="J14" s="20">
        <v>-1286231</v>
      </c>
      <c r="K14" s="20">
        <v>-7075393</v>
      </c>
      <c r="L14" s="20">
        <v>-637292</v>
      </c>
      <c r="M14" s="20">
        <v>6168372</v>
      </c>
      <c r="N14" s="20">
        <v>-1544313</v>
      </c>
      <c r="O14" s="20">
        <v>-9082842</v>
      </c>
      <c r="P14" s="20">
        <v>-3287912</v>
      </c>
      <c r="Q14" s="20">
        <v>-4810968</v>
      </c>
      <c r="R14" s="20">
        <v>-17181722</v>
      </c>
      <c r="S14" s="20"/>
      <c r="T14" s="20"/>
      <c r="U14" s="20"/>
      <c r="V14" s="20"/>
      <c r="W14" s="20">
        <v>-20012266</v>
      </c>
      <c r="X14" s="20">
        <v>-21023118</v>
      </c>
      <c r="Y14" s="20">
        <v>1010852</v>
      </c>
      <c r="Z14" s="21">
        <v>-4.8082877145055267</v>
      </c>
      <c r="AA14" s="22">
        <v>-28030823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-90864</v>
      </c>
      <c r="D17" s="26">
        <f>SUM(D6:D16)</f>
        <v>0</v>
      </c>
      <c r="E17" s="27">
        <f t="shared" si="0"/>
        <v>6353984</v>
      </c>
      <c r="F17" s="28">
        <f t="shared" si="0"/>
        <v>9343984</v>
      </c>
      <c r="G17" s="28">
        <f t="shared" si="0"/>
        <v>-908111</v>
      </c>
      <c r="H17" s="28">
        <f t="shared" si="0"/>
        <v>-175962</v>
      </c>
      <c r="I17" s="28">
        <f t="shared" si="0"/>
        <v>-202158</v>
      </c>
      <c r="J17" s="28">
        <f t="shared" si="0"/>
        <v>-1286231</v>
      </c>
      <c r="K17" s="28">
        <f t="shared" si="0"/>
        <v>-7075393</v>
      </c>
      <c r="L17" s="28">
        <f t="shared" si="0"/>
        <v>-637292</v>
      </c>
      <c r="M17" s="28">
        <f t="shared" si="0"/>
        <v>6168372</v>
      </c>
      <c r="N17" s="28">
        <f t="shared" si="0"/>
        <v>-1544313</v>
      </c>
      <c r="O17" s="28">
        <f t="shared" si="0"/>
        <v>-9082842</v>
      </c>
      <c r="P17" s="28">
        <f t="shared" si="0"/>
        <v>-3287912</v>
      </c>
      <c r="Q17" s="28">
        <f t="shared" si="0"/>
        <v>-4810968</v>
      </c>
      <c r="R17" s="28">
        <f t="shared" si="0"/>
        <v>-17181722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-20012266</v>
      </c>
      <c r="X17" s="28">
        <f t="shared" si="0"/>
        <v>7007985</v>
      </c>
      <c r="Y17" s="28">
        <f t="shared" si="0"/>
        <v>-27020251</v>
      </c>
      <c r="Z17" s="29">
        <f>+IF(X17&lt;&gt;0,+(Y17/X17)*100,0)</f>
        <v>-385.56376761651177</v>
      </c>
      <c r="AA17" s="30">
        <f>SUM(AA6:AA16)</f>
        <v>9343984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-14942836</v>
      </c>
      <c r="F28" s="20">
        <v>-27846309</v>
      </c>
      <c r="G28" s="20"/>
      <c r="H28" s="20">
        <v>-2500719</v>
      </c>
      <c r="I28" s="20">
        <v>-197538</v>
      </c>
      <c r="J28" s="20">
        <v>-2698257</v>
      </c>
      <c r="K28" s="20">
        <v>-5191359</v>
      </c>
      <c r="L28" s="20"/>
      <c r="M28" s="20"/>
      <c r="N28" s="20">
        <v>-5191359</v>
      </c>
      <c r="O28" s="20"/>
      <c r="P28" s="20"/>
      <c r="Q28" s="20"/>
      <c r="R28" s="20"/>
      <c r="S28" s="20"/>
      <c r="T28" s="20"/>
      <c r="U28" s="20"/>
      <c r="V28" s="20"/>
      <c r="W28" s="20">
        <v>-7889616</v>
      </c>
      <c r="X28" s="20">
        <v>-20884743</v>
      </c>
      <c r="Y28" s="20">
        <v>12995127</v>
      </c>
      <c r="Z28" s="21">
        <v>-62.223063985034429</v>
      </c>
      <c r="AA28" s="22">
        <v>-27846309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-14942836</v>
      </c>
      <c r="F30" s="28">
        <f t="shared" si="1"/>
        <v>-27846309</v>
      </c>
      <c r="G30" s="28">
        <f t="shared" si="1"/>
        <v>0</v>
      </c>
      <c r="H30" s="28">
        <f t="shared" si="1"/>
        <v>-2500719</v>
      </c>
      <c r="I30" s="28">
        <f t="shared" si="1"/>
        <v>-197538</v>
      </c>
      <c r="J30" s="28">
        <f t="shared" si="1"/>
        <v>-2698257</v>
      </c>
      <c r="K30" s="28">
        <f t="shared" si="1"/>
        <v>-5191359</v>
      </c>
      <c r="L30" s="28">
        <f t="shared" si="1"/>
        <v>0</v>
      </c>
      <c r="M30" s="28">
        <f t="shared" si="1"/>
        <v>0</v>
      </c>
      <c r="N30" s="28">
        <f t="shared" si="1"/>
        <v>-5191359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-7889616</v>
      </c>
      <c r="X30" s="28">
        <f t="shared" si="1"/>
        <v>-20884743</v>
      </c>
      <c r="Y30" s="28">
        <f t="shared" si="1"/>
        <v>12995127</v>
      </c>
      <c r="Z30" s="29">
        <f>+IF(X30&lt;&gt;0,+(Y30/X30)*100,0)</f>
        <v>-62.223063985034429</v>
      </c>
      <c r="AA30" s="30">
        <f>SUM(AA21:AA29)</f>
        <v>-27846309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-90864</v>
      </c>
      <c r="D41" s="32">
        <f>+D17+D30+D39</f>
        <v>0</v>
      </c>
      <c r="E41" s="33">
        <f t="shared" si="3"/>
        <v>-8588852</v>
      </c>
      <c r="F41" s="34">
        <f t="shared" si="3"/>
        <v>-18502325</v>
      </c>
      <c r="G41" s="34">
        <f t="shared" si="3"/>
        <v>-908111</v>
      </c>
      <c r="H41" s="34">
        <f t="shared" si="3"/>
        <v>-2676681</v>
      </c>
      <c r="I41" s="34">
        <f t="shared" si="3"/>
        <v>-399696</v>
      </c>
      <c r="J41" s="34">
        <f t="shared" si="3"/>
        <v>-3984488</v>
      </c>
      <c r="K41" s="34">
        <f t="shared" si="3"/>
        <v>-12266752</v>
      </c>
      <c r="L41" s="34">
        <f t="shared" si="3"/>
        <v>-637292</v>
      </c>
      <c r="M41" s="34">
        <f t="shared" si="3"/>
        <v>6168372</v>
      </c>
      <c r="N41" s="34">
        <f t="shared" si="3"/>
        <v>-6735672</v>
      </c>
      <c r="O41" s="34">
        <f t="shared" si="3"/>
        <v>-9082842</v>
      </c>
      <c r="P41" s="34">
        <f t="shared" si="3"/>
        <v>-3287912</v>
      </c>
      <c r="Q41" s="34">
        <f t="shared" si="3"/>
        <v>-4810968</v>
      </c>
      <c r="R41" s="34">
        <f t="shared" si="3"/>
        <v>-17181722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-27901882</v>
      </c>
      <c r="X41" s="34">
        <f t="shared" si="3"/>
        <v>-13876758</v>
      </c>
      <c r="Y41" s="34">
        <f t="shared" si="3"/>
        <v>-14025124</v>
      </c>
      <c r="Z41" s="35">
        <f>+IF(X41&lt;&gt;0,+(Y41/X41)*100,0)</f>
        <v>101.06916903789775</v>
      </c>
      <c r="AA41" s="36">
        <f>+AA17+AA30+AA39</f>
        <v>-18502325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-908111</v>
      </c>
      <c r="I42" s="34">
        <f>+H43+I60</f>
        <v>-3584792</v>
      </c>
      <c r="J42" s="34">
        <f>+G42</f>
        <v>0</v>
      </c>
      <c r="K42" s="34">
        <f>+I43+K60</f>
        <v>-3984488</v>
      </c>
      <c r="L42" s="34">
        <f>+K43+L60</f>
        <v>-16251240</v>
      </c>
      <c r="M42" s="34">
        <f>+L43+M60</f>
        <v>-16888532</v>
      </c>
      <c r="N42" s="34">
        <f>+K42</f>
        <v>-3984488</v>
      </c>
      <c r="O42" s="34">
        <f>+M43+O60</f>
        <v>-10720160</v>
      </c>
      <c r="P42" s="34">
        <f>+O43+P60</f>
        <v>-19803002</v>
      </c>
      <c r="Q42" s="34">
        <f>+P43+Q60</f>
        <v>-23090914</v>
      </c>
      <c r="R42" s="34">
        <f>+O42</f>
        <v>-10720160</v>
      </c>
      <c r="S42" s="34">
        <f>+Q43+S60</f>
        <v>-27901882</v>
      </c>
      <c r="T42" s="34">
        <f>+S43+T60</f>
        <v>-27901882</v>
      </c>
      <c r="U42" s="34">
        <f>+T43+U60</f>
        <v>-27901882</v>
      </c>
      <c r="V42" s="34">
        <f>+S42</f>
        <v>-27901882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-90864</v>
      </c>
      <c r="D43" s="44">
        <f t="shared" ref="D43:AA43" si="4">+D41+D42</f>
        <v>0</v>
      </c>
      <c r="E43" s="45">
        <f t="shared" si="4"/>
        <v>-8588852</v>
      </c>
      <c r="F43" s="46">
        <f t="shared" si="4"/>
        <v>-18502325</v>
      </c>
      <c r="G43" s="46">
        <f t="shared" si="4"/>
        <v>-908111</v>
      </c>
      <c r="H43" s="46">
        <f t="shared" si="4"/>
        <v>-3584792</v>
      </c>
      <c r="I43" s="46">
        <f t="shared" si="4"/>
        <v>-3984488</v>
      </c>
      <c r="J43" s="46">
        <f>+I43</f>
        <v>-3984488</v>
      </c>
      <c r="K43" s="46">
        <f t="shared" si="4"/>
        <v>-16251240</v>
      </c>
      <c r="L43" s="46">
        <f t="shared" si="4"/>
        <v>-16888532</v>
      </c>
      <c r="M43" s="46">
        <f t="shared" si="4"/>
        <v>-10720160</v>
      </c>
      <c r="N43" s="46">
        <f>+M43</f>
        <v>-10720160</v>
      </c>
      <c r="O43" s="46">
        <f t="shared" si="4"/>
        <v>-19803002</v>
      </c>
      <c r="P43" s="46">
        <f t="shared" si="4"/>
        <v>-23090914</v>
      </c>
      <c r="Q43" s="46">
        <f t="shared" si="4"/>
        <v>-27901882</v>
      </c>
      <c r="R43" s="46">
        <f>+Q43</f>
        <v>-27901882</v>
      </c>
      <c r="S43" s="46">
        <f t="shared" si="4"/>
        <v>-27901882</v>
      </c>
      <c r="T43" s="46">
        <f t="shared" si="4"/>
        <v>-27901882</v>
      </c>
      <c r="U43" s="46">
        <f t="shared" si="4"/>
        <v>-27901882</v>
      </c>
      <c r="V43" s="46">
        <f>+U43</f>
        <v>-27901882</v>
      </c>
      <c r="W43" s="46">
        <f>+V43</f>
        <v>-27901882</v>
      </c>
      <c r="X43" s="46">
        <f t="shared" si="4"/>
        <v>-13876758</v>
      </c>
      <c r="Y43" s="46">
        <f t="shared" si="4"/>
        <v>-14025124</v>
      </c>
      <c r="Z43" s="47">
        <f>+IF(X43&lt;&gt;0,+(Y43/X43)*100,0)</f>
        <v>101.06916903789775</v>
      </c>
      <c r="AA43" s="48">
        <f t="shared" si="4"/>
        <v>-18502325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20127104</v>
      </c>
      <c r="D7" s="18"/>
      <c r="E7" s="19">
        <v>23515201</v>
      </c>
      <c r="F7" s="20">
        <v>21637657</v>
      </c>
      <c r="G7" s="20">
        <v>1759552</v>
      </c>
      <c r="H7" s="20">
        <v>1874173</v>
      </c>
      <c r="I7" s="20">
        <v>1607146</v>
      </c>
      <c r="J7" s="20">
        <v>5240871</v>
      </c>
      <c r="K7" s="20">
        <v>1706755</v>
      </c>
      <c r="L7" s="20">
        <v>1472185</v>
      </c>
      <c r="M7" s="20">
        <v>1482601</v>
      </c>
      <c r="N7" s="20">
        <v>4661541</v>
      </c>
      <c r="O7" s="20">
        <v>1534058</v>
      </c>
      <c r="P7" s="20">
        <v>1649445</v>
      </c>
      <c r="Q7" s="20">
        <v>1649366</v>
      </c>
      <c r="R7" s="20">
        <v>4832869</v>
      </c>
      <c r="S7" s="20"/>
      <c r="T7" s="20"/>
      <c r="U7" s="20"/>
      <c r="V7" s="20"/>
      <c r="W7" s="20">
        <v>14735281</v>
      </c>
      <c r="X7" s="20">
        <v>17167014</v>
      </c>
      <c r="Y7" s="20">
        <v>-2431733</v>
      </c>
      <c r="Z7" s="21">
        <v>-14.165148347872261</v>
      </c>
      <c r="AA7" s="22">
        <v>21637657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1493457</v>
      </c>
      <c r="D9" s="18"/>
      <c r="E9" s="19">
        <v>1500000</v>
      </c>
      <c r="F9" s="20">
        <v>1500000</v>
      </c>
      <c r="G9" s="20"/>
      <c r="H9" s="20"/>
      <c r="I9" s="20"/>
      <c r="J9" s="20"/>
      <c r="K9" s="20"/>
      <c r="L9" s="20"/>
      <c r="M9" s="20">
        <v>19211</v>
      </c>
      <c r="N9" s="20">
        <v>19211</v>
      </c>
      <c r="O9" s="20"/>
      <c r="P9" s="20"/>
      <c r="Q9" s="20"/>
      <c r="R9" s="20"/>
      <c r="S9" s="20"/>
      <c r="T9" s="20"/>
      <c r="U9" s="20"/>
      <c r="V9" s="20"/>
      <c r="W9" s="20">
        <v>19211</v>
      </c>
      <c r="X9" s="20">
        <v>1125000</v>
      </c>
      <c r="Y9" s="20">
        <v>-1105789</v>
      </c>
      <c r="Z9" s="21">
        <v>-98.292355555555559</v>
      </c>
      <c r="AA9" s="22">
        <v>1500000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200731</v>
      </c>
      <c r="D11" s="18"/>
      <c r="E11" s="19">
        <v>4064580</v>
      </c>
      <c r="F11" s="20">
        <v>3488764</v>
      </c>
      <c r="G11" s="20">
        <v>11731</v>
      </c>
      <c r="H11" s="20">
        <v>21350</v>
      </c>
      <c r="I11" s="20">
        <v>12013</v>
      </c>
      <c r="J11" s="20">
        <v>45094</v>
      </c>
      <c r="K11" s="20">
        <v>18551</v>
      </c>
      <c r="L11" s="20">
        <v>13637</v>
      </c>
      <c r="M11" s="20">
        <v>11657</v>
      </c>
      <c r="N11" s="20">
        <v>43845</v>
      </c>
      <c r="O11" s="20">
        <v>17219</v>
      </c>
      <c r="P11" s="20">
        <v>23814</v>
      </c>
      <c r="Q11" s="20">
        <v>18827</v>
      </c>
      <c r="R11" s="20">
        <v>59860</v>
      </c>
      <c r="S11" s="20"/>
      <c r="T11" s="20"/>
      <c r="U11" s="20"/>
      <c r="V11" s="20"/>
      <c r="W11" s="20">
        <v>148799</v>
      </c>
      <c r="X11" s="20">
        <v>2904472</v>
      </c>
      <c r="Y11" s="20">
        <v>-2755673</v>
      </c>
      <c r="Z11" s="21">
        <v>-94.876900173250078</v>
      </c>
      <c r="AA11" s="22">
        <v>3488764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-5206335</v>
      </c>
      <c r="D14" s="18"/>
      <c r="E14" s="19">
        <v>-6150000</v>
      </c>
      <c r="F14" s="20">
        <v>-5928000</v>
      </c>
      <c r="G14" s="20">
        <v>-591548</v>
      </c>
      <c r="H14" s="20">
        <v>-48000</v>
      </c>
      <c r="I14" s="20">
        <v>-359720</v>
      </c>
      <c r="J14" s="20">
        <v>-999268</v>
      </c>
      <c r="K14" s="20">
        <v>-125902</v>
      </c>
      <c r="L14" s="20">
        <v>-289708</v>
      </c>
      <c r="M14" s="20">
        <v>-198225</v>
      </c>
      <c r="N14" s="20">
        <v>-613835</v>
      </c>
      <c r="O14" s="20">
        <v>-76956</v>
      </c>
      <c r="P14" s="20">
        <v>-94427</v>
      </c>
      <c r="Q14" s="20">
        <v>-469171</v>
      </c>
      <c r="R14" s="20">
        <v>-640554</v>
      </c>
      <c r="S14" s="20"/>
      <c r="T14" s="20"/>
      <c r="U14" s="20"/>
      <c r="V14" s="20"/>
      <c r="W14" s="20">
        <v>-2253657</v>
      </c>
      <c r="X14" s="20">
        <v>-4557000</v>
      </c>
      <c r="Y14" s="20">
        <v>2303343</v>
      </c>
      <c r="Z14" s="21">
        <v>-50.545161290322582</v>
      </c>
      <c r="AA14" s="22">
        <v>-5928000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16614957</v>
      </c>
      <c r="D17" s="26">
        <f>SUM(D6:D16)</f>
        <v>0</v>
      </c>
      <c r="E17" s="27">
        <f t="shared" si="0"/>
        <v>22929781</v>
      </c>
      <c r="F17" s="28">
        <f t="shared" si="0"/>
        <v>20698421</v>
      </c>
      <c r="G17" s="28">
        <f t="shared" si="0"/>
        <v>1179735</v>
      </c>
      <c r="H17" s="28">
        <f t="shared" si="0"/>
        <v>1847523</v>
      </c>
      <c r="I17" s="28">
        <f t="shared" si="0"/>
        <v>1259439</v>
      </c>
      <c r="J17" s="28">
        <f t="shared" si="0"/>
        <v>4286697</v>
      </c>
      <c r="K17" s="28">
        <f t="shared" si="0"/>
        <v>1599404</v>
      </c>
      <c r="L17" s="28">
        <f t="shared" si="0"/>
        <v>1196114</v>
      </c>
      <c r="M17" s="28">
        <f t="shared" si="0"/>
        <v>1315244</v>
      </c>
      <c r="N17" s="28">
        <f t="shared" si="0"/>
        <v>4110762</v>
      </c>
      <c r="O17" s="28">
        <f t="shared" si="0"/>
        <v>1474321</v>
      </c>
      <c r="P17" s="28">
        <f t="shared" si="0"/>
        <v>1578832</v>
      </c>
      <c r="Q17" s="28">
        <f t="shared" si="0"/>
        <v>1199022</v>
      </c>
      <c r="R17" s="28">
        <f t="shared" si="0"/>
        <v>4252175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12649634</v>
      </c>
      <c r="X17" s="28">
        <f t="shared" si="0"/>
        <v>16639486</v>
      </c>
      <c r="Y17" s="28">
        <f t="shared" si="0"/>
        <v>-3989852</v>
      </c>
      <c r="Z17" s="29">
        <f>+IF(X17&lt;&gt;0,+(Y17/X17)*100,0)</f>
        <v>-23.978216634816725</v>
      </c>
      <c r="AA17" s="30">
        <f>SUM(AA6:AA16)</f>
        <v>20698421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-48789747</v>
      </c>
      <c r="D28" s="18"/>
      <c r="E28" s="19">
        <v>-28213080</v>
      </c>
      <c r="F28" s="20">
        <v>-37091034</v>
      </c>
      <c r="G28" s="20">
        <v>-6262690</v>
      </c>
      <c r="H28" s="20">
        <v>-6191201</v>
      </c>
      <c r="I28" s="20">
        <v>-9120129</v>
      </c>
      <c r="J28" s="20">
        <v>-21574020</v>
      </c>
      <c r="K28" s="20">
        <v>-2464976</v>
      </c>
      <c r="L28" s="20">
        <v>-2276270</v>
      </c>
      <c r="M28" s="20">
        <v>-1215482</v>
      </c>
      <c r="N28" s="20">
        <v>-5956728</v>
      </c>
      <c r="O28" s="20">
        <v>-114726</v>
      </c>
      <c r="P28" s="20">
        <v>-494999</v>
      </c>
      <c r="Q28" s="20">
        <v>-1897621</v>
      </c>
      <c r="R28" s="20">
        <v>-2507346</v>
      </c>
      <c r="S28" s="20"/>
      <c r="T28" s="20"/>
      <c r="U28" s="20"/>
      <c r="V28" s="20"/>
      <c r="W28" s="20">
        <v>-30038094</v>
      </c>
      <c r="X28" s="20">
        <v>-21054668</v>
      </c>
      <c r="Y28" s="20">
        <v>-8983426</v>
      </c>
      <c r="Z28" s="21">
        <v>42.667146306937731</v>
      </c>
      <c r="AA28" s="22">
        <v>-37091034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-48789747</v>
      </c>
      <c r="D30" s="26">
        <f t="shared" ref="D30:Y30" si="1">SUM(D21:D29)</f>
        <v>0</v>
      </c>
      <c r="E30" s="27">
        <f t="shared" si="1"/>
        <v>-28213080</v>
      </c>
      <c r="F30" s="28">
        <f t="shared" si="1"/>
        <v>-37091034</v>
      </c>
      <c r="G30" s="28">
        <f t="shared" si="1"/>
        <v>-6262690</v>
      </c>
      <c r="H30" s="28">
        <f t="shared" si="1"/>
        <v>-6191201</v>
      </c>
      <c r="I30" s="28">
        <f t="shared" si="1"/>
        <v>-9120129</v>
      </c>
      <c r="J30" s="28">
        <f t="shared" si="1"/>
        <v>-21574020</v>
      </c>
      <c r="K30" s="28">
        <f t="shared" si="1"/>
        <v>-2464976</v>
      </c>
      <c r="L30" s="28">
        <f t="shared" si="1"/>
        <v>-2276270</v>
      </c>
      <c r="M30" s="28">
        <f t="shared" si="1"/>
        <v>-1215482</v>
      </c>
      <c r="N30" s="28">
        <f t="shared" si="1"/>
        <v>-5956728</v>
      </c>
      <c r="O30" s="28">
        <f t="shared" si="1"/>
        <v>-114726</v>
      </c>
      <c r="P30" s="28">
        <f t="shared" si="1"/>
        <v>-494999</v>
      </c>
      <c r="Q30" s="28">
        <f t="shared" si="1"/>
        <v>-1897621</v>
      </c>
      <c r="R30" s="28">
        <f t="shared" si="1"/>
        <v>-2507346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-30038094</v>
      </c>
      <c r="X30" s="28">
        <f t="shared" si="1"/>
        <v>-21054668</v>
      </c>
      <c r="Y30" s="28">
        <f t="shared" si="1"/>
        <v>-8983426</v>
      </c>
      <c r="Z30" s="29">
        <f>+IF(X30&lt;&gt;0,+(Y30/X30)*100,0)</f>
        <v>42.667146306937731</v>
      </c>
      <c r="AA30" s="30">
        <f>SUM(AA21:AA29)</f>
        <v>-37091034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-32174790</v>
      </c>
      <c r="D41" s="32">
        <f>+D17+D30+D39</f>
        <v>0</v>
      </c>
      <c r="E41" s="33">
        <f t="shared" si="3"/>
        <v>-5283299</v>
      </c>
      <c r="F41" s="34">
        <f t="shared" si="3"/>
        <v>-16392613</v>
      </c>
      <c r="G41" s="34">
        <f t="shared" si="3"/>
        <v>-5082955</v>
      </c>
      <c r="H41" s="34">
        <f t="shared" si="3"/>
        <v>-4343678</v>
      </c>
      <c r="I41" s="34">
        <f t="shared" si="3"/>
        <v>-7860690</v>
      </c>
      <c r="J41" s="34">
        <f t="shared" si="3"/>
        <v>-17287323</v>
      </c>
      <c r="K41" s="34">
        <f t="shared" si="3"/>
        <v>-865572</v>
      </c>
      <c r="L41" s="34">
        <f t="shared" si="3"/>
        <v>-1080156</v>
      </c>
      <c r="M41" s="34">
        <f t="shared" si="3"/>
        <v>99762</v>
      </c>
      <c r="N41" s="34">
        <f t="shared" si="3"/>
        <v>-1845966</v>
      </c>
      <c r="O41" s="34">
        <f t="shared" si="3"/>
        <v>1359595</v>
      </c>
      <c r="P41" s="34">
        <f t="shared" si="3"/>
        <v>1083833</v>
      </c>
      <c r="Q41" s="34">
        <f t="shared" si="3"/>
        <v>-698599</v>
      </c>
      <c r="R41" s="34">
        <f t="shared" si="3"/>
        <v>1744829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-17388460</v>
      </c>
      <c r="X41" s="34">
        <f t="shared" si="3"/>
        <v>-4415182</v>
      </c>
      <c r="Y41" s="34">
        <f t="shared" si="3"/>
        <v>-12973278</v>
      </c>
      <c r="Z41" s="35">
        <f>+IF(X41&lt;&gt;0,+(Y41/X41)*100,0)</f>
        <v>293.83336859046807</v>
      </c>
      <c r="AA41" s="36">
        <f>+AA17+AA30+AA39</f>
        <v>-16392613</v>
      </c>
    </row>
    <row r="42" spans="1:27" x14ac:dyDescent="0.25">
      <c r="A42" s="23" t="s">
        <v>63</v>
      </c>
      <c r="B42" s="17" t="s">
        <v>64</v>
      </c>
      <c r="C42" s="32">
        <v>43860733</v>
      </c>
      <c r="D42" s="32"/>
      <c r="E42" s="33">
        <v>43860733</v>
      </c>
      <c r="F42" s="34">
        <v>11757370</v>
      </c>
      <c r="G42" s="34">
        <v>11757370</v>
      </c>
      <c r="H42" s="34">
        <f>+G43+H60</f>
        <v>6674415</v>
      </c>
      <c r="I42" s="34">
        <f>+H43+I60</f>
        <v>2330737</v>
      </c>
      <c r="J42" s="34">
        <f>+G42</f>
        <v>11757370</v>
      </c>
      <c r="K42" s="34">
        <f>+I43+K60</f>
        <v>-5529953</v>
      </c>
      <c r="L42" s="34">
        <f>+K43+L60</f>
        <v>-6395525</v>
      </c>
      <c r="M42" s="34">
        <f>+L43+M60</f>
        <v>-7475681</v>
      </c>
      <c r="N42" s="34">
        <f>+K42</f>
        <v>-5529953</v>
      </c>
      <c r="O42" s="34">
        <f>+M43+O60</f>
        <v>-7375919</v>
      </c>
      <c r="P42" s="34">
        <f>+O43+P60</f>
        <v>-6016324</v>
      </c>
      <c r="Q42" s="34">
        <f>+P43+Q60</f>
        <v>-4932491</v>
      </c>
      <c r="R42" s="34">
        <f>+O42</f>
        <v>-7375919</v>
      </c>
      <c r="S42" s="34">
        <f>+Q43+S60</f>
        <v>-5631090</v>
      </c>
      <c r="T42" s="34">
        <f>+S43+T60</f>
        <v>-5631090</v>
      </c>
      <c r="U42" s="34">
        <f>+T43+U60</f>
        <v>-5631090</v>
      </c>
      <c r="V42" s="34">
        <f>+S42</f>
        <v>-5631090</v>
      </c>
      <c r="W42" s="34">
        <f>+G42</f>
        <v>11757370</v>
      </c>
      <c r="X42" s="34">
        <v>11757370</v>
      </c>
      <c r="Y42" s="34">
        <f>+W42-X42</f>
        <v>0</v>
      </c>
      <c r="Z42" s="35">
        <f>+IF(X42&lt;&gt;0,+(Y42/X42)*100,0)</f>
        <v>0</v>
      </c>
      <c r="AA42" s="36">
        <v>11757370</v>
      </c>
    </row>
    <row r="43" spans="1:27" x14ac:dyDescent="0.25">
      <c r="A43" s="42" t="s">
        <v>65</v>
      </c>
      <c r="B43" s="43" t="s">
        <v>64</v>
      </c>
      <c r="C43" s="44">
        <f>+C41+C42</f>
        <v>11685943</v>
      </c>
      <c r="D43" s="44">
        <f t="shared" ref="D43:AA43" si="4">+D41+D42</f>
        <v>0</v>
      </c>
      <c r="E43" s="45">
        <f t="shared" si="4"/>
        <v>38577434</v>
      </c>
      <c r="F43" s="46">
        <f t="shared" si="4"/>
        <v>-4635243</v>
      </c>
      <c r="G43" s="46">
        <f t="shared" si="4"/>
        <v>6674415</v>
      </c>
      <c r="H43" s="46">
        <f t="shared" si="4"/>
        <v>2330737</v>
      </c>
      <c r="I43" s="46">
        <f t="shared" si="4"/>
        <v>-5529953</v>
      </c>
      <c r="J43" s="46">
        <f>+I43</f>
        <v>-5529953</v>
      </c>
      <c r="K43" s="46">
        <f t="shared" si="4"/>
        <v>-6395525</v>
      </c>
      <c r="L43" s="46">
        <f t="shared" si="4"/>
        <v>-7475681</v>
      </c>
      <c r="M43" s="46">
        <f t="shared" si="4"/>
        <v>-7375919</v>
      </c>
      <c r="N43" s="46">
        <f>+M43</f>
        <v>-7375919</v>
      </c>
      <c r="O43" s="46">
        <f t="shared" si="4"/>
        <v>-6016324</v>
      </c>
      <c r="P43" s="46">
        <f t="shared" si="4"/>
        <v>-4932491</v>
      </c>
      <c r="Q43" s="46">
        <f t="shared" si="4"/>
        <v>-5631090</v>
      </c>
      <c r="R43" s="46">
        <f>+Q43</f>
        <v>-5631090</v>
      </c>
      <c r="S43" s="46">
        <f t="shared" si="4"/>
        <v>-5631090</v>
      </c>
      <c r="T43" s="46">
        <f t="shared" si="4"/>
        <v>-5631090</v>
      </c>
      <c r="U43" s="46">
        <f t="shared" si="4"/>
        <v>-5631090</v>
      </c>
      <c r="V43" s="46">
        <f>+U43</f>
        <v>-5631090</v>
      </c>
      <c r="W43" s="46">
        <f>+V43</f>
        <v>-5631090</v>
      </c>
      <c r="X43" s="46">
        <f t="shared" si="4"/>
        <v>7342188</v>
      </c>
      <c r="Y43" s="46">
        <f t="shared" si="4"/>
        <v>-12973278</v>
      </c>
      <c r="Z43" s="47">
        <f>+IF(X43&lt;&gt;0,+(Y43/X43)*100,0)</f>
        <v>-176.69498520059688</v>
      </c>
      <c r="AA43" s="48">
        <f t="shared" si="4"/>
        <v>-4635243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11757370</v>
      </c>
      <c r="J60">
        <v>11757370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9078512</v>
      </c>
      <c r="D7" s="18"/>
      <c r="E7" s="19">
        <v>26168736</v>
      </c>
      <c r="F7" s="20">
        <v>26168736</v>
      </c>
      <c r="G7" s="20">
        <v>914965</v>
      </c>
      <c r="H7" s="20">
        <v>854132</v>
      </c>
      <c r="I7" s="20">
        <v>826090</v>
      </c>
      <c r="J7" s="20">
        <v>2595187</v>
      </c>
      <c r="K7" s="20">
        <v>877820</v>
      </c>
      <c r="L7" s="20">
        <v>920267</v>
      </c>
      <c r="M7" s="20">
        <v>837461</v>
      </c>
      <c r="N7" s="20">
        <v>2635548</v>
      </c>
      <c r="O7" s="20">
        <v>1006404</v>
      </c>
      <c r="P7" s="20">
        <v>945782</v>
      </c>
      <c r="Q7" s="20">
        <v>1040889</v>
      </c>
      <c r="R7" s="20">
        <v>2993075</v>
      </c>
      <c r="S7" s="20"/>
      <c r="T7" s="20"/>
      <c r="U7" s="20"/>
      <c r="V7" s="20"/>
      <c r="W7" s="20">
        <v>8223810</v>
      </c>
      <c r="X7" s="20">
        <v>19626552</v>
      </c>
      <c r="Y7" s="20">
        <v>-11402742</v>
      </c>
      <c r="Z7" s="21">
        <v>-58.098549352937802</v>
      </c>
      <c r="AA7" s="22">
        <v>26168736</v>
      </c>
    </row>
    <row r="8" spans="1:27" x14ac:dyDescent="0.25">
      <c r="A8" s="23" t="s">
        <v>36</v>
      </c>
      <c r="B8" s="17" t="s">
        <v>32</v>
      </c>
      <c r="C8" s="18">
        <v>7917</v>
      </c>
      <c r="D8" s="18"/>
      <c r="E8" s="19">
        <v>12317</v>
      </c>
      <c r="F8" s="20">
        <v>12317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9234</v>
      </c>
      <c r="Y8" s="20">
        <v>-9234</v>
      </c>
      <c r="Z8" s="21">
        <v>-100</v>
      </c>
      <c r="AA8" s="22">
        <v>12317</v>
      </c>
    </row>
    <row r="9" spans="1:27" x14ac:dyDescent="0.25">
      <c r="A9" s="23" t="s">
        <v>37</v>
      </c>
      <c r="B9" s="17" t="s">
        <v>38</v>
      </c>
      <c r="C9" s="18">
        <v>6185</v>
      </c>
      <c r="D9" s="18"/>
      <c r="E9" s="19"/>
      <c r="F9" s="20"/>
      <c r="G9" s="20">
        <v>184</v>
      </c>
      <c r="H9" s="20">
        <v>12</v>
      </c>
      <c r="I9" s="20">
        <v>18</v>
      </c>
      <c r="J9" s="20">
        <v>214</v>
      </c>
      <c r="K9" s="20">
        <v>6</v>
      </c>
      <c r="L9" s="20"/>
      <c r="M9" s="20"/>
      <c r="N9" s="20">
        <v>6</v>
      </c>
      <c r="O9" s="20"/>
      <c r="P9" s="20">
        <v>11</v>
      </c>
      <c r="Q9" s="20">
        <v>6</v>
      </c>
      <c r="R9" s="20">
        <v>17</v>
      </c>
      <c r="S9" s="20"/>
      <c r="T9" s="20"/>
      <c r="U9" s="20"/>
      <c r="V9" s="20"/>
      <c r="W9" s="20">
        <v>237</v>
      </c>
      <c r="X9" s="20"/>
      <c r="Y9" s="20">
        <v>237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12400000</v>
      </c>
      <c r="Y10" s="20">
        <v>-12400000</v>
      </c>
      <c r="Z10" s="21">
        <v>-100</v>
      </c>
      <c r="AA10" s="22">
        <v>31000000</v>
      </c>
    </row>
    <row r="11" spans="1:27" x14ac:dyDescent="0.25">
      <c r="A11" s="23" t="s">
        <v>40</v>
      </c>
      <c r="B11" s="17" t="s">
        <v>32</v>
      </c>
      <c r="C11" s="18">
        <v>87003</v>
      </c>
      <c r="D11" s="18"/>
      <c r="E11" s="19">
        <v>5354148</v>
      </c>
      <c r="F11" s="20">
        <v>5354148</v>
      </c>
      <c r="G11" s="20">
        <v>9534</v>
      </c>
      <c r="H11" s="20">
        <v>8266</v>
      </c>
      <c r="I11" s="20">
        <v>9988</v>
      </c>
      <c r="J11" s="20">
        <v>27788</v>
      </c>
      <c r="K11" s="20">
        <v>6655</v>
      </c>
      <c r="L11" s="20">
        <v>10444</v>
      </c>
      <c r="M11" s="20">
        <v>13236</v>
      </c>
      <c r="N11" s="20">
        <v>30335</v>
      </c>
      <c r="O11" s="20">
        <v>142067</v>
      </c>
      <c r="P11" s="20">
        <v>41466</v>
      </c>
      <c r="Q11" s="20">
        <v>13445</v>
      </c>
      <c r="R11" s="20">
        <v>196978</v>
      </c>
      <c r="S11" s="20"/>
      <c r="T11" s="20"/>
      <c r="U11" s="20"/>
      <c r="V11" s="20"/>
      <c r="W11" s="20">
        <v>255101</v>
      </c>
      <c r="X11" s="20">
        <v>4015611</v>
      </c>
      <c r="Y11" s="20">
        <v>-3760510</v>
      </c>
      <c r="Z11" s="21">
        <v>-93.64726812432778</v>
      </c>
      <c r="AA11" s="22">
        <v>5354148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-2756685</v>
      </c>
      <c r="D14" s="18"/>
      <c r="E14" s="19">
        <v>-15839544</v>
      </c>
      <c r="F14" s="20">
        <v>-16251404</v>
      </c>
      <c r="G14" s="20"/>
      <c r="H14" s="20"/>
      <c r="I14" s="20"/>
      <c r="J14" s="20"/>
      <c r="K14" s="20"/>
      <c r="L14" s="20"/>
      <c r="M14" s="20">
        <v>-148348</v>
      </c>
      <c r="N14" s="20">
        <v>-148348</v>
      </c>
      <c r="O14" s="20"/>
      <c r="P14" s="20">
        <v>-27678</v>
      </c>
      <c r="Q14" s="20">
        <v>-22500</v>
      </c>
      <c r="R14" s="20">
        <v>-50178</v>
      </c>
      <c r="S14" s="20"/>
      <c r="T14" s="20"/>
      <c r="U14" s="20"/>
      <c r="V14" s="20"/>
      <c r="W14" s="20">
        <v>-198526</v>
      </c>
      <c r="X14" s="20">
        <v>-12044402</v>
      </c>
      <c r="Y14" s="20">
        <v>11845876</v>
      </c>
      <c r="Z14" s="21">
        <v>-98.351715593684105</v>
      </c>
      <c r="AA14" s="22">
        <v>-16251404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6422932</v>
      </c>
      <c r="D17" s="26">
        <f>SUM(D6:D16)</f>
        <v>0</v>
      </c>
      <c r="E17" s="27">
        <f t="shared" si="0"/>
        <v>15695657</v>
      </c>
      <c r="F17" s="28">
        <f t="shared" si="0"/>
        <v>46283797</v>
      </c>
      <c r="G17" s="28">
        <f t="shared" si="0"/>
        <v>924683</v>
      </c>
      <c r="H17" s="28">
        <f t="shared" si="0"/>
        <v>862410</v>
      </c>
      <c r="I17" s="28">
        <f t="shared" si="0"/>
        <v>836096</v>
      </c>
      <c r="J17" s="28">
        <f t="shared" si="0"/>
        <v>2623189</v>
      </c>
      <c r="K17" s="28">
        <f t="shared" si="0"/>
        <v>884481</v>
      </c>
      <c r="L17" s="28">
        <f t="shared" si="0"/>
        <v>930711</v>
      </c>
      <c r="M17" s="28">
        <f t="shared" si="0"/>
        <v>702349</v>
      </c>
      <c r="N17" s="28">
        <f t="shared" si="0"/>
        <v>2517541</v>
      </c>
      <c r="O17" s="28">
        <f t="shared" si="0"/>
        <v>1148471</v>
      </c>
      <c r="P17" s="28">
        <f t="shared" si="0"/>
        <v>959581</v>
      </c>
      <c r="Q17" s="28">
        <f t="shared" si="0"/>
        <v>1031840</v>
      </c>
      <c r="R17" s="28">
        <f t="shared" si="0"/>
        <v>3139892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8280622</v>
      </c>
      <c r="X17" s="28">
        <f t="shared" si="0"/>
        <v>24006995</v>
      </c>
      <c r="Y17" s="28">
        <f t="shared" si="0"/>
        <v>-15726373</v>
      </c>
      <c r="Z17" s="29">
        <f>+IF(X17&lt;&gt;0,+(Y17/X17)*100,0)</f>
        <v>-65.507461471125396</v>
      </c>
      <c r="AA17" s="30">
        <f>SUM(AA6:AA16)</f>
        <v>46283797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-20914171</v>
      </c>
      <c r="D28" s="18"/>
      <c r="E28" s="19">
        <v>-76235945</v>
      </c>
      <c r="F28" s="20">
        <v>-60200120</v>
      </c>
      <c r="G28" s="20">
        <v>-3823140</v>
      </c>
      <c r="H28" s="20">
        <v>-1902743</v>
      </c>
      <c r="I28" s="20"/>
      <c r="J28" s="20">
        <v>-5725883</v>
      </c>
      <c r="K28" s="20"/>
      <c r="L28" s="20">
        <v>-4779784</v>
      </c>
      <c r="M28" s="20">
        <v>-8679650</v>
      </c>
      <c r="N28" s="20">
        <v>-13459434</v>
      </c>
      <c r="O28" s="20">
        <v>-4567295</v>
      </c>
      <c r="P28" s="20">
        <v>-2684984</v>
      </c>
      <c r="Q28" s="20">
        <v>-1805451</v>
      </c>
      <c r="R28" s="20">
        <v>-9057730</v>
      </c>
      <c r="S28" s="20"/>
      <c r="T28" s="20"/>
      <c r="U28" s="20"/>
      <c r="V28" s="20"/>
      <c r="W28" s="20">
        <v>-28243047</v>
      </c>
      <c r="X28" s="20">
        <v>-50762625</v>
      </c>
      <c r="Y28" s="20">
        <v>22519578</v>
      </c>
      <c r="Z28" s="21">
        <v>-44.362516713822423</v>
      </c>
      <c r="AA28" s="22">
        <v>-60200120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-20914171</v>
      </c>
      <c r="D30" s="26">
        <f t="shared" ref="D30:Y30" si="1">SUM(D21:D29)</f>
        <v>0</v>
      </c>
      <c r="E30" s="27">
        <f t="shared" si="1"/>
        <v>-76235945</v>
      </c>
      <c r="F30" s="28">
        <f t="shared" si="1"/>
        <v>-60200120</v>
      </c>
      <c r="G30" s="28">
        <f t="shared" si="1"/>
        <v>-3823140</v>
      </c>
      <c r="H30" s="28">
        <f t="shared" si="1"/>
        <v>-1902743</v>
      </c>
      <c r="I30" s="28">
        <f t="shared" si="1"/>
        <v>0</v>
      </c>
      <c r="J30" s="28">
        <f t="shared" si="1"/>
        <v>-5725883</v>
      </c>
      <c r="K30" s="28">
        <f t="shared" si="1"/>
        <v>0</v>
      </c>
      <c r="L30" s="28">
        <f t="shared" si="1"/>
        <v>-4779784</v>
      </c>
      <c r="M30" s="28">
        <f t="shared" si="1"/>
        <v>-8679650</v>
      </c>
      <c r="N30" s="28">
        <f t="shared" si="1"/>
        <v>-13459434</v>
      </c>
      <c r="O30" s="28">
        <f t="shared" si="1"/>
        <v>-4567295</v>
      </c>
      <c r="P30" s="28">
        <f t="shared" si="1"/>
        <v>-2684984</v>
      </c>
      <c r="Q30" s="28">
        <f t="shared" si="1"/>
        <v>-1805451</v>
      </c>
      <c r="R30" s="28">
        <f t="shared" si="1"/>
        <v>-9057730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-28243047</v>
      </c>
      <c r="X30" s="28">
        <f t="shared" si="1"/>
        <v>-50762625</v>
      </c>
      <c r="Y30" s="28">
        <f t="shared" si="1"/>
        <v>22519578</v>
      </c>
      <c r="Z30" s="29">
        <f>+IF(X30&lt;&gt;0,+(Y30/X30)*100,0)</f>
        <v>-44.362516713822423</v>
      </c>
      <c r="AA30" s="30">
        <f>SUM(AA21:AA29)</f>
        <v>-60200120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-14491239</v>
      </c>
      <c r="D41" s="32">
        <f>+D17+D30+D39</f>
        <v>0</v>
      </c>
      <c r="E41" s="33">
        <f t="shared" si="3"/>
        <v>-60540288</v>
      </c>
      <c r="F41" s="34">
        <f t="shared" si="3"/>
        <v>-13916323</v>
      </c>
      <c r="G41" s="34">
        <f t="shared" si="3"/>
        <v>-2898457</v>
      </c>
      <c r="H41" s="34">
        <f t="shared" si="3"/>
        <v>-1040333</v>
      </c>
      <c r="I41" s="34">
        <f t="shared" si="3"/>
        <v>836096</v>
      </c>
      <c r="J41" s="34">
        <f t="shared" si="3"/>
        <v>-3102694</v>
      </c>
      <c r="K41" s="34">
        <f t="shared" si="3"/>
        <v>884481</v>
      </c>
      <c r="L41" s="34">
        <f t="shared" si="3"/>
        <v>-3849073</v>
      </c>
      <c r="M41" s="34">
        <f t="shared" si="3"/>
        <v>-7977301</v>
      </c>
      <c r="N41" s="34">
        <f t="shared" si="3"/>
        <v>-10941893</v>
      </c>
      <c r="O41" s="34">
        <f t="shared" si="3"/>
        <v>-3418824</v>
      </c>
      <c r="P41" s="34">
        <f t="shared" si="3"/>
        <v>-1725403</v>
      </c>
      <c r="Q41" s="34">
        <f t="shared" si="3"/>
        <v>-773611</v>
      </c>
      <c r="R41" s="34">
        <f t="shared" si="3"/>
        <v>-5917838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-19962425</v>
      </c>
      <c r="X41" s="34">
        <f t="shared" si="3"/>
        <v>-26755630</v>
      </c>
      <c r="Y41" s="34">
        <f t="shared" si="3"/>
        <v>6793205</v>
      </c>
      <c r="Z41" s="35">
        <f>+IF(X41&lt;&gt;0,+(Y41/X41)*100,0)</f>
        <v>-25.389815152922957</v>
      </c>
      <c r="AA41" s="36">
        <f>+AA17+AA30+AA39</f>
        <v>-13916323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-14491743</v>
      </c>
      <c r="G42" s="34">
        <v>-14491743</v>
      </c>
      <c r="H42" s="34">
        <f>+G43+H60</f>
        <v>-17390200</v>
      </c>
      <c r="I42" s="34">
        <f>+H43+I60</f>
        <v>-18430533</v>
      </c>
      <c r="J42" s="34">
        <f>+G42</f>
        <v>-14491743</v>
      </c>
      <c r="K42" s="34">
        <f>+I43+K60</f>
        <v>-17594437</v>
      </c>
      <c r="L42" s="34">
        <f>+K43+L60</f>
        <v>-16709956</v>
      </c>
      <c r="M42" s="34">
        <f>+L43+M60</f>
        <v>-20559029</v>
      </c>
      <c r="N42" s="34">
        <f>+K42</f>
        <v>-17594437</v>
      </c>
      <c r="O42" s="34">
        <f>+M43+O60</f>
        <v>-28536330</v>
      </c>
      <c r="P42" s="34">
        <f>+O43+P60</f>
        <v>-31955154</v>
      </c>
      <c r="Q42" s="34">
        <f>+P43+Q60</f>
        <v>-33680557</v>
      </c>
      <c r="R42" s="34">
        <f>+O42</f>
        <v>-28536330</v>
      </c>
      <c r="S42" s="34">
        <f>+Q43+S60</f>
        <v>-34454168</v>
      </c>
      <c r="T42" s="34">
        <f>+S43+T60</f>
        <v>-34454168</v>
      </c>
      <c r="U42" s="34">
        <f>+T43+U60</f>
        <v>-34454168</v>
      </c>
      <c r="V42" s="34">
        <f>+S42</f>
        <v>-34454168</v>
      </c>
      <c r="W42" s="34">
        <f>+G42</f>
        <v>-14491743</v>
      </c>
      <c r="X42" s="34">
        <v>-14491743</v>
      </c>
      <c r="Y42" s="34">
        <f>+W42-X42</f>
        <v>0</v>
      </c>
      <c r="Z42" s="35">
        <f>+IF(X42&lt;&gt;0,+(Y42/X42)*100,0)</f>
        <v>0</v>
      </c>
      <c r="AA42" s="36">
        <v>-14491743</v>
      </c>
    </row>
    <row r="43" spans="1:27" x14ac:dyDescent="0.25">
      <c r="A43" s="42" t="s">
        <v>65</v>
      </c>
      <c r="B43" s="43" t="s">
        <v>64</v>
      </c>
      <c r="C43" s="44">
        <f>+C41+C42</f>
        <v>-14491239</v>
      </c>
      <c r="D43" s="44">
        <f t="shared" ref="D43:AA43" si="4">+D41+D42</f>
        <v>0</v>
      </c>
      <c r="E43" s="45">
        <f t="shared" si="4"/>
        <v>-60540288</v>
      </c>
      <c r="F43" s="46">
        <f t="shared" si="4"/>
        <v>-28408066</v>
      </c>
      <c r="G43" s="46">
        <f t="shared" si="4"/>
        <v>-17390200</v>
      </c>
      <c r="H43" s="46">
        <f t="shared" si="4"/>
        <v>-18430533</v>
      </c>
      <c r="I43" s="46">
        <f t="shared" si="4"/>
        <v>-17594437</v>
      </c>
      <c r="J43" s="46">
        <f>+I43</f>
        <v>-17594437</v>
      </c>
      <c r="K43" s="46">
        <f t="shared" si="4"/>
        <v>-16709956</v>
      </c>
      <c r="L43" s="46">
        <f t="shared" si="4"/>
        <v>-20559029</v>
      </c>
      <c r="M43" s="46">
        <f t="shared" si="4"/>
        <v>-28536330</v>
      </c>
      <c r="N43" s="46">
        <f>+M43</f>
        <v>-28536330</v>
      </c>
      <c r="O43" s="46">
        <f t="shared" si="4"/>
        <v>-31955154</v>
      </c>
      <c r="P43" s="46">
        <f t="shared" si="4"/>
        <v>-33680557</v>
      </c>
      <c r="Q43" s="46">
        <f t="shared" si="4"/>
        <v>-34454168</v>
      </c>
      <c r="R43" s="46">
        <f>+Q43</f>
        <v>-34454168</v>
      </c>
      <c r="S43" s="46">
        <f t="shared" si="4"/>
        <v>-34454168</v>
      </c>
      <c r="T43" s="46">
        <f t="shared" si="4"/>
        <v>-34454168</v>
      </c>
      <c r="U43" s="46">
        <f t="shared" si="4"/>
        <v>-34454168</v>
      </c>
      <c r="V43" s="46">
        <f>+U43</f>
        <v>-34454168</v>
      </c>
      <c r="W43" s="46">
        <f>+V43</f>
        <v>-34454168</v>
      </c>
      <c r="X43" s="46">
        <f t="shared" si="4"/>
        <v>-41247373</v>
      </c>
      <c r="Y43" s="46">
        <f t="shared" si="4"/>
        <v>6793205</v>
      </c>
      <c r="Z43" s="47">
        <f>+IF(X43&lt;&gt;0,+(Y43/X43)*100,0)</f>
        <v>-16.469424610386703</v>
      </c>
      <c r="AA43" s="48">
        <f t="shared" si="4"/>
        <v>-28408066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-14491743</v>
      </c>
      <c r="J60">
        <v>-14491743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26369951</v>
      </c>
      <c r="D7" s="18"/>
      <c r="E7" s="19">
        <v>39813600</v>
      </c>
      <c r="F7" s="20">
        <v>39900000</v>
      </c>
      <c r="G7" s="20">
        <v>1929858</v>
      </c>
      <c r="H7" s="20">
        <v>2025007</v>
      </c>
      <c r="I7" s="20">
        <v>2030657</v>
      </c>
      <c r="J7" s="20">
        <v>5985522</v>
      </c>
      <c r="K7" s="20">
        <v>2622726</v>
      </c>
      <c r="L7" s="20">
        <v>1888295</v>
      </c>
      <c r="M7" s="20">
        <v>2075280</v>
      </c>
      <c r="N7" s="20">
        <v>6586301</v>
      </c>
      <c r="O7" s="20">
        <v>1884388</v>
      </c>
      <c r="P7" s="20">
        <v>2034204</v>
      </c>
      <c r="Q7" s="20">
        <v>2277477</v>
      </c>
      <c r="R7" s="20">
        <v>6196069</v>
      </c>
      <c r="S7" s="20"/>
      <c r="T7" s="20"/>
      <c r="U7" s="20"/>
      <c r="V7" s="20"/>
      <c r="W7" s="20">
        <v>18767892</v>
      </c>
      <c r="X7" s="20">
        <v>29894760</v>
      </c>
      <c r="Y7" s="20">
        <v>-11126868</v>
      </c>
      <c r="Z7" s="21">
        <v>-37.220128209759842</v>
      </c>
      <c r="AA7" s="22">
        <v>39900000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760000</v>
      </c>
      <c r="Y8" s="20">
        <v>-760000</v>
      </c>
      <c r="Z8" s="21">
        <v>-100</v>
      </c>
      <c r="AA8" s="22">
        <v>1900000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-8812804</v>
      </c>
      <c r="D14" s="18"/>
      <c r="E14" s="19">
        <v>-28519740</v>
      </c>
      <c r="F14" s="20">
        <v>-25933575</v>
      </c>
      <c r="G14" s="20">
        <v>-3046083</v>
      </c>
      <c r="H14" s="20">
        <v>-881204</v>
      </c>
      <c r="I14" s="20">
        <v>-215798</v>
      </c>
      <c r="J14" s="20">
        <v>-4143085</v>
      </c>
      <c r="K14" s="20"/>
      <c r="L14" s="20">
        <v>-296700</v>
      </c>
      <c r="M14" s="20">
        <v>-2407012</v>
      </c>
      <c r="N14" s="20">
        <v>-2703712</v>
      </c>
      <c r="O14" s="20"/>
      <c r="P14" s="20">
        <v>-215395</v>
      </c>
      <c r="Q14" s="20">
        <v>-311650</v>
      </c>
      <c r="R14" s="20">
        <v>-527045</v>
      </c>
      <c r="S14" s="20"/>
      <c r="T14" s="20"/>
      <c r="U14" s="20"/>
      <c r="V14" s="20"/>
      <c r="W14" s="20">
        <v>-7373842</v>
      </c>
      <c r="X14" s="20">
        <v>-20355339</v>
      </c>
      <c r="Y14" s="20">
        <v>12981497</v>
      </c>
      <c r="Z14" s="21">
        <v>-63.774408276865344</v>
      </c>
      <c r="AA14" s="22">
        <v>-25933575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17557147</v>
      </c>
      <c r="D17" s="26">
        <f>SUM(D6:D16)</f>
        <v>0</v>
      </c>
      <c r="E17" s="27">
        <f t="shared" si="0"/>
        <v>11293860</v>
      </c>
      <c r="F17" s="28">
        <f t="shared" si="0"/>
        <v>15866425</v>
      </c>
      <c r="G17" s="28">
        <f t="shared" si="0"/>
        <v>-1116225</v>
      </c>
      <c r="H17" s="28">
        <f t="shared" si="0"/>
        <v>1143803</v>
      </c>
      <c r="I17" s="28">
        <f t="shared" si="0"/>
        <v>1814859</v>
      </c>
      <c r="J17" s="28">
        <f t="shared" si="0"/>
        <v>1842437</v>
      </c>
      <c r="K17" s="28">
        <f t="shared" si="0"/>
        <v>2622726</v>
      </c>
      <c r="L17" s="28">
        <f t="shared" si="0"/>
        <v>1591595</v>
      </c>
      <c r="M17" s="28">
        <f t="shared" si="0"/>
        <v>-331732</v>
      </c>
      <c r="N17" s="28">
        <f t="shared" si="0"/>
        <v>3882589</v>
      </c>
      <c r="O17" s="28">
        <f t="shared" si="0"/>
        <v>1884388</v>
      </c>
      <c r="P17" s="28">
        <f t="shared" si="0"/>
        <v>1818809</v>
      </c>
      <c r="Q17" s="28">
        <f t="shared" si="0"/>
        <v>1965827</v>
      </c>
      <c r="R17" s="28">
        <f t="shared" si="0"/>
        <v>5669024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11394050</v>
      </c>
      <c r="X17" s="28">
        <f t="shared" si="0"/>
        <v>10299421</v>
      </c>
      <c r="Y17" s="28">
        <f t="shared" si="0"/>
        <v>1094629</v>
      </c>
      <c r="Z17" s="29">
        <f>+IF(X17&lt;&gt;0,+(Y17/X17)*100,0)</f>
        <v>10.628063461043102</v>
      </c>
      <c r="AA17" s="30">
        <f>SUM(AA6:AA16)</f>
        <v>15866425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-3051848</v>
      </c>
      <c r="D28" s="18"/>
      <c r="E28" s="19"/>
      <c r="F28" s="20">
        <v>-12999990</v>
      </c>
      <c r="G28" s="20"/>
      <c r="H28" s="20"/>
      <c r="I28" s="20"/>
      <c r="J28" s="20"/>
      <c r="K28" s="20">
        <v>-488718</v>
      </c>
      <c r="L28" s="20"/>
      <c r="M28" s="20"/>
      <c r="N28" s="20">
        <v>-488718</v>
      </c>
      <c r="O28" s="20"/>
      <c r="P28" s="20">
        <v>-225113</v>
      </c>
      <c r="Q28" s="20"/>
      <c r="R28" s="20">
        <v>-225113</v>
      </c>
      <c r="S28" s="20"/>
      <c r="T28" s="20"/>
      <c r="U28" s="20"/>
      <c r="V28" s="20"/>
      <c r="W28" s="20">
        <v>-713831</v>
      </c>
      <c r="X28" s="20">
        <v>-5199996</v>
      </c>
      <c r="Y28" s="20">
        <v>4486165</v>
      </c>
      <c r="Z28" s="21">
        <v>-86.27247020959247</v>
      </c>
      <c r="AA28" s="22">
        <v>-12999990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-3051848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-12999990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-488718</v>
      </c>
      <c r="L30" s="28">
        <f t="shared" si="1"/>
        <v>0</v>
      </c>
      <c r="M30" s="28">
        <f t="shared" si="1"/>
        <v>0</v>
      </c>
      <c r="N30" s="28">
        <f t="shared" si="1"/>
        <v>-488718</v>
      </c>
      <c r="O30" s="28">
        <f t="shared" si="1"/>
        <v>0</v>
      </c>
      <c r="P30" s="28">
        <f t="shared" si="1"/>
        <v>-225113</v>
      </c>
      <c r="Q30" s="28">
        <f t="shared" si="1"/>
        <v>0</v>
      </c>
      <c r="R30" s="28">
        <f t="shared" si="1"/>
        <v>-225113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-713831</v>
      </c>
      <c r="X30" s="28">
        <f t="shared" si="1"/>
        <v>-5199996</v>
      </c>
      <c r="Y30" s="28">
        <f t="shared" si="1"/>
        <v>4486165</v>
      </c>
      <c r="Z30" s="29">
        <f>+IF(X30&lt;&gt;0,+(Y30/X30)*100,0)</f>
        <v>-86.27247020959247</v>
      </c>
      <c r="AA30" s="30">
        <f>SUM(AA21:AA29)</f>
        <v>-12999990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14505299</v>
      </c>
      <c r="D41" s="32">
        <f>+D17+D30+D39</f>
        <v>0</v>
      </c>
      <c r="E41" s="33">
        <f t="shared" si="3"/>
        <v>11293860</v>
      </c>
      <c r="F41" s="34">
        <f t="shared" si="3"/>
        <v>2866435</v>
      </c>
      <c r="G41" s="34">
        <f t="shared" si="3"/>
        <v>-1116225</v>
      </c>
      <c r="H41" s="34">
        <f t="shared" si="3"/>
        <v>1143803</v>
      </c>
      <c r="I41" s="34">
        <f t="shared" si="3"/>
        <v>1814859</v>
      </c>
      <c r="J41" s="34">
        <f t="shared" si="3"/>
        <v>1842437</v>
      </c>
      <c r="K41" s="34">
        <f t="shared" si="3"/>
        <v>2134008</v>
      </c>
      <c r="L41" s="34">
        <f t="shared" si="3"/>
        <v>1591595</v>
      </c>
      <c r="M41" s="34">
        <f t="shared" si="3"/>
        <v>-331732</v>
      </c>
      <c r="N41" s="34">
        <f t="shared" si="3"/>
        <v>3393871</v>
      </c>
      <c r="O41" s="34">
        <f t="shared" si="3"/>
        <v>1884388</v>
      </c>
      <c r="P41" s="34">
        <f t="shared" si="3"/>
        <v>1593696</v>
      </c>
      <c r="Q41" s="34">
        <f t="shared" si="3"/>
        <v>1965827</v>
      </c>
      <c r="R41" s="34">
        <f t="shared" si="3"/>
        <v>5443911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10680219</v>
      </c>
      <c r="X41" s="34">
        <f t="shared" si="3"/>
        <v>5099425</v>
      </c>
      <c r="Y41" s="34">
        <f t="shared" si="3"/>
        <v>5580794</v>
      </c>
      <c r="Z41" s="35">
        <f>+IF(X41&lt;&gt;0,+(Y41/X41)*100,0)</f>
        <v>109.43967211989587</v>
      </c>
      <c r="AA41" s="36">
        <f>+AA17+AA30+AA39</f>
        <v>2866435</v>
      </c>
    </row>
    <row r="42" spans="1:27" x14ac:dyDescent="0.25">
      <c r="A42" s="23" t="s">
        <v>63</v>
      </c>
      <c r="B42" s="17" t="s">
        <v>64</v>
      </c>
      <c r="C42" s="32">
        <v>-48124270</v>
      </c>
      <c r="D42" s="32"/>
      <c r="E42" s="33">
        <v>22191372</v>
      </c>
      <c r="F42" s="34">
        <v>22191372</v>
      </c>
      <c r="G42" s="34">
        <v>-33620676</v>
      </c>
      <c r="H42" s="34">
        <f>+G43+H60</f>
        <v>-34738291</v>
      </c>
      <c r="I42" s="34">
        <f>+H43+I60</f>
        <v>-33594488</v>
      </c>
      <c r="J42" s="34">
        <f>+G42</f>
        <v>-33620676</v>
      </c>
      <c r="K42" s="34">
        <f>+I43+K60</f>
        <v>-31779629</v>
      </c>
      <c r="L42" s="34">
        <f>+K43+L60</f>
        <v>-29645621</v>
      </c>
      <c r="M42" s="34">
        <f>+L43+M60</f>
        <v>-28054026</v>
      </c>
      <c r="N42" s="34">
        <f>+K42</f>
        <v>-31779629</v>
      </c>
      <c r="O42" s="34">
        <f>+M43+O60</f>
        <v>-28385758</v>
      </c>
      <c r="P42" s="34">
        <f>+O43+P60</f>
        <v>-26501370</v>
      </c>
      <c r="Q42" s="34">
        <f>+P43+Q60</f>
        <v>-24907674</v>
      </c>
      <c r="R42" s="34">
        <f>+O42</f>
        <v>-28385758</v>
      </c>
      <c r="S42" s="34">
        <f>+Q43+S60</f>
        <v>-22941847</v>
      </c>
      <c r="T42" s="34">
        <f>+S43+T60</f>
        <v>-22941847</v>
      </c>
      <c r="U42" s="34">
        <f>+T43+U60</f>
        <v>-22941847</v>
      </c>
      <c r="V42" s="34">
        <f>+S42</f>
        <v>-22941847</v>
      </c>
      <c r="W42" s="34">
        <f>+G42</f>
        <v>-33620676</v>
      </c>
      <c r="X42" s="34">
        <v>22191372</v>
      </c>
      <c r="Y42" s="34">
        <f>+W42-X42</f>
        <v>-55812048</v>
      </c>
      <c r="Z42" s="35">
        <f>+IF(X42&lt;&gt;0,+(Y42/X42)*100,0)</f>
        <v>-251.50336806575098</v>
      </c>
      <c r="AA42" s="36">
        <v>22191372</v>
      </c>
    </row>
    <row r="43" spans="1:27" x14ac:dyDescent="0.25">
      <c r="A43" s="42" t="s">
        <v>65</v>
      </c>
      <c r="B43" s="43" t="s">
        <v>64</v>
      </c>
      <c r="C43" s="44">
        <f>+C41+C42</f>
        <v>-33618971</v>
      </c>
      <c r="D43" s="44">
        <f t="shared" ref="D43:AA43" si="4">+D41+D42</f>
        <v>0</v>
      </c>
      <c r="E43" s="45">
        <f t="shared" si="4"/>
        <v>33485232</v>
      </c>
      <c r="F43" s="46">
        <f t="shared" si="4"/>
        <v>25057807</v>
      </c>
      <c r="G43" s="46">
        <f t="shared" si="4"/>
        <v>-34736901</v>
      </c>
      <c r="H43" s="46">
        <f t="shared" si="4"/>
        <v>-33594488</v>
      </c>
      <c r="I43" s="46">
        <f t="shared" si="4"/>
        <v>-31779629</v>
      </c>
      <c r="J43" s="46">
        <f>+I43</f>
        <v>-31779629</v>
      </c>
      <c r="K43" s="46">
        <f t="shared" si="4"/>
        <v>-29645621</v>
      </c>
      <c r="L43" s="46">
        <f t="shared" si="4"/>
        <v>-28054026</v>
      </c>
      <c r="M43" s="46">
        <f t="shared" si="4"/>
        <v>-28385758</v>
      </c>
      <c r="N43" s="46">
        <f>+M43</f>
        <v>-28385758</v>
      </c>
      <c r="O43" s="46">
        <f t="shared" si="4"/>
        <v>-26501370</v>
      </c>
      <c r="P43" s="46">
        <f t="shared" si="4"/>
        <v>-24907674</v>
      </c>
      <c r="Q43" s="46">
        <f t="shared" si="4"/>
        <v>-22941847</v>
      </c>
      <c r="R43" s="46">
        <f>+Q43</f>
        <v>-22941847</v>
      </c>
      <c r="S43" s="46">
        <f t="shared" si="4"/>
        <v>-22941847</v>
      </c>
      <c r="T43" s="46">
        <f t="shared" si="4"/>
        <v>-22941847</v>
      </c>
      <c r="U43" s="46">
        <f t="shared" si="4"/>
        <v>-22941847</v>
      </c>
      <c r="V43" s="46">
        <f>+U43</f>
        <v>-22941847</v>
      </c>
      <c r="W43" s="46">
        <f>+V43</f>
        <v>-22941847</v>
      </c>
      <c r="X43" s="46">
        <f t="shared" si="4"/>
        <v>27290797</v>
      </c>
      <c r="Y43" s="46">
        <f t="shared" si="4"/>
        <v>-50231254</v>
      </c>
      <c r="Z43" s="47">
        <f>+IF(X43&lt;&gt;0,+(Y43/X43)*100,0)</f>
        <v>-184.05931494049074</v>
      </c>
      <c r="AA43" s="48">
        <f t="shared" si="4"/>
        <v>25057807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-33620676</v>
      </c>
      <c r="H60">
        <v>-1390</v>
      </c>
      <c r="J60">
        <v>-33620676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-28000</v>
      </c>
      <c r="D42" s="32"/>
      <c r="E42" s="33"/>
      <c r="F42" s="34">
        <v>-28000</v>
      </c>
      <c r="G42" s="34">
        <v>-28000</v>
      </c>
      <c r="H42" s="34">
        <f>+G43+H60</f>
        <v>-28000</v>
      </c>
      <c r="I42" s="34">
        <f>+H43+I60</f>
        <v>-28000</v>
      </c>
      <c r="J42" s="34">
        <f>+G42</f>
        <v>-28000</v>
      </c>
      <c r="K42" s="34">
        <f>+I43+K60</f>
        <v>-28000</v>
      </c>
      <c r="L42" s="34">
        <f>+K43+L60</f>
        <v>-28000</v>
      </c>
      <c r="M42" s="34">
        <f>+L43+M60</f>
        <v>-28000</v>
      </c>
      <c r="N42" s="34">
        <f>+K42</f>
        <v>-28000</v>
      </c>
      <c r="O42" s="34">
        <f>+M43+O60</f>
        <v>-28000</v>
      </c>
      <c r="P42" s="34">
        <f>+O43+P60</f>
        <v>-28000</v>
      </c>
      <c r="Q42" s="34">
        <f>+P43+Q60</f>
        <v>-28000</v>
      </c>
      <c r="R42" s="34">
        <f>+O42</f>
        <v>-28000</v>
      </c>
      <c r="S42" s="34">
        <f>+Q43+S60</f>
        <v>-28000</v>
      </c>
      <c r="T42" s="34">
        <f>+S43+T60</f>
        <v>-28000</v>
      </c>
      <c r="U42" s="34">
        <f>+T43+U60</f>
        <v>-28000</v>
      </c>
      <c r="V42" s="34">
        <f>+S42</f>
        <v>-28000</v>
      </c>
      <c r="W42" s="34">
        <f>+G42</f>
        <v>-28000</v>
      </c>
      <c r="X42" s="34">
        <v>-28000</v>
      </c>
      <c r="Y42" s="34">
        <f>+W42-X42</f>
        <v>0</v>
      </c>
      <c r="Z42" s="35">
        <f>+IF(X42&lt;&gt;0,+(Y42/X42)*100,0)</f>
        <v>0</v>
      </c>
      <c r="AA42" s="36">
        <v>-28000</v>
      </c>
    </row>
    <row r="43" spans="1:27" x14ac:dyDescent="0.25">
      <c r="A43" s="42" t="s">
        <v>65</v>
      </c>
      <c r="B43" s="43" t="s">
        <v>64</v>
      </c>
      <c r="C43" s="44">
        <f>+C41+C42</f>
        <v>-28000</v>
      </c>
      <c r="D43" s="44">
        <f t="shared" ref="D43:AA43" si="4">+D41+D42</f>
        <v>0</v>
      </c>
      <c r="E43" s="45">
        <f t="shared" si="4"/>
        <v>0</v>
      </c>
      <c r="F43" s="46">
        <f t="shared" si="4"/>
        <v>-28000</v>
      </c>
      <c r="G43" s="46">
        <f t="shared" si="4"/>
        <v>-28000</v>
      </c>
      <c r="H43" s="46">
        <f t="shared" si="4"/>
        <v>-28000</v>
      </c>
      <c r="I43" s="46">
        <f t="shared" si="4"/>
        <v>-28000</v>
      </c>
      <c r="J43" s="46">
        <f>+I43</f>
        <v>-28000</v>
      </c>
      <c r="K43" s="46">
        <f t="shared" si="4"/>
        <v>-28000</v>
      </c>
      <c r="L43" s="46">
        <f t="shared" si="4"/>
        <v>-28000</v>
      </c>
      <c r="M43" s="46">
        <f t="shared" si="4"/>
        <v>-28000</v>
      </c>
      <c r="N43" s="46">
        <f>+M43</f>
        <v>-28000</v>
      </c>
      <c r="O43" s="46">
        <f t="shared" si="4"/>
        <v>-28000</v>
      </c>
      <c r="P43" s="46">
        <f t="shared" si="4"/>
        <v>-28000</v>
      </c>
      <c r="Q43" s="46">
        <f t="shared" si="4"/>
        <v>-28000</v>
      </c>
      <c r="R43" s="46">
        <f>+Q43</f>
        <v>-28000</v>
      </c>
      <c r="S43" s="46">
        <f t="shared" si="4"/>
        <v>-28000</v>
      </c>
      <c r="T43" s="46">
        <f t="shared" si="4"/>
        <v>-28000</v>
      </c>
      <c r="U43" s="46">
        <f t="shared" si="4"/>
        <v>-28000</v>
      </c>
      <c r="V43" s="46">
        <f>+U43</f>
        <v>-28000</v>
      </c>
      <c r="W43" s="46">
        <f>+V43</f>
        <v>-28000</v>
      </c>
      <c r="X43" s="46">
        <f t="shared" si="4"/>
        <v>-28000</v>
      </c>
      <c r="Y43" s="46">
        <f t="shared" si="4"/>
        <v>0</v>
      </c>
      <c r="Z43" s="47">
        <f>+IF(X43&lt;&gt;0,+(Y43/X43)*100,0)</f>
        <v>0</v>
      </c>
      <c r="AA43" s="48">
        <f t="shared" si="4"/>
        <v>-28000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258142915</v>
      </c>
      <c r="D7" s="18"/>
      <c r="E7" s="19">
        <v>298449339</v>
      </c>
      <c r="F7" s="20">
        <v>371068934</v>
      </c>
      <c r="G7" s="20">
        <v>21983547</v>
      </c>
      <c r="H7" s="20">
        <v>22402692</v>
      </c>
      <c r="I7" s="20">
        <v>22836882</v>
      </c>
      <c r="J7" s="20">
        <v>67223121</v>
      </c>
      <c r="K7" s="20">
        <v>22563289</v>
      </c>
      <c r="L7" s="20">
        <v>20595701</v>
      </c>
      <c r="M7" s="20">
        <v>32265742</v>
      </c>
      <c r="N7" s="20">
        <v>75424732</v>
      </c>
      <c r="O7" s="20">
        <v>19920680</v>
      </c>
      <c r="P7" s="20">
        <v>20242615</v>
      </c>
      <c r="Q7" s="20">
        <v>12386045</v>
      </c>
      <c r="R7" s="20">
        <v>52549340</v>
      </c>
      <c r="S7" s="20"/>
      <c r="T7" s="20"/>
      <c r="U7" s="20"/>
      <c r="V7" s="20"/>
      <c r="W7" s="20">
        <v>195197193</v>
      </c>
      <c r="X7" s="20">
        <v>276854836</v>
      </c>
      <c r="Y7" s="20">
        <v>-81657643</v>
      </c>
      <c r="Z7" s="21">
        <v>-29.494750454711223</v>
      </c>
      <c r="AA7" s="22">
        <v>371068934</v>
      </c>
    </row>
    <row r="8" spans="1:27" x14ac:dyDescent="0.25">
      <c r="A8" s="23" t="s">
        <v>36</v>
      </c>
      <c r="B8" s="17" t="s">
        <v>32</v>
      </c>
      <c r="C8" s="18">
        <v>7893548</v>
      </c>
      <c r="D8" s="18"/>
      <c r="E8" s="19">
        <v>29772001</v>
      </c>
      <c r="F8" s="20">
        <v>31669931</v>
      </c>
      <c r="G8" s="20">
        <v>872905</v>
      </c>
      <c r="H8" s="20">
        <v>476546</v>
      </c>
      <c r="I8" s="20">
        <v>732359</v>
      </c>
      <c r="J8" s="20">
        <v>2081810</v>
      </c>
      <c r="K8" s="20">
        <v>418986</v>
      </c>
      <c r="L8" s="20">
        <v>768311</v>
      </c>
      <c r="M8" s="20">
        <v>330692</v>
      </c>
      <c r="N8" s="20">
        <v>1517989</v>
      </c>
      <c r="O8" s="20">
        <v>490440</v>
      </c>
      <c r="P8" s="20">
        <v>436525</v>
      </c>
      <c r="Q8" s="20">
        <v>496602</v>
      </c>
      <c r="R8" s="20">
        <v>1423567</v>
      </c>
      <c r="S8" s="20"/>
      <c r="T8" s="20"/>
      <c r="U8" s="20"/>
      <c r="V8" s="20"/>
      <c r="W8" s="20">
        <v>5023366</v>
      </c>
      <c r="X8" s="20">
        <v>23088154</v>
      </c>
      <c r="Y8" s="20">
        <v>-18064788</v>
      </c>
      <c r="Z8" s="21">
        <v>-78.242669379284294</v>
      </c>
      <c r="AA8" s="22">
        <v>31669931</v>
      </c>
    </row>
    <row r="9" spans="1:27" x14ac:dyDescent="0.25">
      <c r="A9" s="23" t="s">
        <v>37</v>
      </c>
      <c r="B9" s="17" t="s">
        <v>38</v>
      </c>
      <c r="C9" s="18">
        <v>106247290</v>
      </c>
      <c r="D9" s="18"/>
      <c r="E9" s="19">
        <v>131371624</v>
      </c>
      <c r="F9" s="20">
        <v>121367806</v>
      </c>
      <c r="G9" s="20">
        <v>58993978</v>
      </c>
      <c r="H9" s="20">
        <v>774280</v>
      </c>
      <c r="I9" s="20">
        <v>1457176</v>
      </c>
      <c r="J9" s="20">
        <v>61225434</v>
      </c>
      <c r="K9" s="20">
        <v>641054</v>
      </c>
      <c r="L9" s="20">
        <v>968239</v>
      </c>
      <c r="M9" s="20">
        <v>41910348</v>
      </c>
      <c r="N9" s="20">
        <v>43519641</v>
      </c>
      <c r="O9" s="20">
        <v>1105113</v>
      </c>
      <c r="P9" s="20">
        <v>842230</v>
      </c>
      <c r="Q9" s="20">
        <v>30797754</v>
      </c>
      <c r="R9" s="20">
        <v>32745097</v>
      </c>
      <c r="S9" s="20"/>
      <c r="T9" s="20"/>
      <c r="U9" s="20"/>
      <c r="V9" s="20"/>
      <c r="W9" s="20">
        <v>137490172</v>
      </c>
      <c r="X9" s="20">
        <v>117883986</v>
      </c>
      <c r="Y9" s="20">
        <v>19606186</v>
      </c>
      <c r="Z9" s="21">
        <v>16.631763707073834</v>
      </c>
      <c r="AA9" s="22">
        <v>121367806</v>
      </c>
    </row>
    <row r="10" spans="1:27" x14ac:dyDescent="0.25">
      <c r="A10" s="23" t="s">
        <v>39</v>
      </c>
      <c r="B10" s="17" t="s">
        <v>38</v>
      </c>
      <c r="C10" s="18">
        <v>48505000</v>
      </c>
      <c r="D10" s="18"/>
      <c r="E10" s="19">
        <v>81580529</v>
      </c>
      <c r="F10" s="20">
        <v>136976911</v>
      </c>
      <c r="G10" s="20">
        <v>2001277</v>
      </c>
      <c r="H10" s="20">
        <v>49183990</v>
      </c>
      <c r="I10" s="20"/>
      <c r="J10" s="20">
        <v>51185267</v>
      </c>
      <c r="K10" s="20"/>
      <c r="L10" s="20">
        <v>27697832</v>
      </c>
      <c r="M10" s="20"/>
      <c r="N10" s="20">
        <v>27697832</v>
      </c>
      <c r="O10" s="20"/>
      <c r="P10" s="20"/>
      <c r="Q10" s="20">
        <v>8396382</v>
      </c>
      <c r="R10" s="20">
        <v>8396382</v>
      </c>
      <c r="S10" s="20"/>
      <c r="T10" s="20"/>
      <c r="U10" s="20"/>
      <c r="V10" s="20"/>
      <c r="W10" s="20">
        <v>87279481</v>
      </c>
      <c r="X10" s="20">
        <v>83343945</v>
      </c>
      <c r="Y10" s="20">
        <v>3935536</v>
      </c>
      <c r="Z10" s="21">
        <v>4.7220418951850673</v>
      </c>
      <c r="AA10" s="22">
        <v>136976911</v>
      </c>
    </row>
    <row r="11" spans="1:27" x14ac:dyDescent="0.25">
      <c r="A11" s="23" t="s">
        <v>40</v>
      </c>
      <c r="B11" s="17" t="s">
        <v>32</v>
      </c>
      <c r="C11" s="18">
        <v>1508603</v>
      </c>
      <c r="D11" s="18"/>
      <c r="E11" s="19">
        <v>23214862</v>
      </c>
      <c r="F11" s="20">
        <v>25643815</v>
      </c>
      <c r="G11" s="20">
        <v>542480</v>
      </c>
      <c r="H11" s="20">
        <v>297870</v>
      </c>
      <c r="I11" s="20">
        <v>282809</v>
      </c>
      <c r="J11" s="20">
        <v>1123159</v>
      </c>
      <c r="K11" s="20">
        <v>261379</v>
      </c>
      <c r="L11" s="20">
        <v>183220</v>
      </c>
      <c r="M11" s="20">
        <v>272189</v>
      </c>
      <c r="N11" s="20">
        <v>716788</v>
      </c>
      <c r="O11" s="20">
        <v>338743</v>
      </c>
      <c r="P11" s="20">
        <v>233464</v>
      </c>
      <c r="Q11" s="20">
        <v>277169</v>
      </c>
      <c r="R11" s="20">
        <v>849376</v>
      </c>
      <c r="S11" s="20"/>
      <c r="T11" s="20"/>
      <c r="U11" s="20"/>
      <c r="V11" s="20"/>
      <c r="W11" s="20">
        <v>2689323</v>
      </c>
      <c r="X11" s="20">
        <v>19519111</v>
      </c>
      <c r="Y11" s="20">
        <v>-16829788</v>
      </c>
      <c r="Z11" s="21">
        <v>-86.222103045574158</v>
      </c>
      <c r="AA11" s="22">
        <v>25643815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-97603434</v>
      </c>
      <c r="D14" s="18"/>
      <c r="E14" s="19">
        <v>-321988718</v>
      </c>
      <c r="F14" s="20">
        <v>-335541954</v>
      </c>
      <c r="G14" s="20">
        <v>-15922636</v>
      </c>
      <c r="H14" s="20">
        <v>-3237622</v>
      </c>
      <c r="I14" s="20">
        <v>-12535509</v>
      </c>
      <c r="J14" s="20">
        <v>-31695767</v>
      </c>
      <c r="K14" s="20">
        <v>-23333569</v>
      </c>
      <c r="L14" s="20">
        <v>-13719064</v>
      </c>
      <c r="M14" s="20">
        <v>-31709625</v>
      </c>
      <c r="N14" s="20">
        <v>-68762258</v>
      </c>
      <c r="O14" s="20">
        <v>-11783860</v>
      </c>
      <c r="P14" s="20">
        <v>-15849110</v>
      </c>
      <c r="Q14" s="20">
        <v>-26221599</v>
      </c>
      <c r="R14" s="20">
        <v>-53854569</v>
      </c>
      <c r="S14" s="20"/>
      <c r="T14" s="20"/>
      <c r="U14" s="20"/>
      <c r="V14" s="20"/>
      <c r="W14" s="20">
        <v>-154312594</v>
      </c>
      <c r="X14" s="20">
        <v>-236598380</v>
      </c>
      <c r="Y14" s="20">
        <v>82285786</v>
      </c>
      <c r="Z14" s="21">
        <v>-34.778676844701977</v>
      </c>
      <c r="AA14" s="22">
        <v>-335541954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-6012180</v>
      </c>
      <c r="F15" s="20">
        <v>-6012180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-4509135</v>
      </c>
      <c r="Y15" s="20">
        <v>4509135</v>
      </c>
      <c r="Z15" s="21">
        <v>-100</v>
      </c>
      <c r="AA15" s="22">
        <v>-6012180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324693922</v>
      </c>
      <c r="D17" s="26">
        <f>SUM(D6:D16)</f>
        <v>0</v>
      </c>
      <c r="E17" s="27">
        <f t="shared" si="0"/>
        <v>236387457</v>
      </c>
      <c r="F17" s="28">
        <f t="shared" si="0"/>
        <v>345173263</v>
      </c>
      <c r="G17" s="28">
        <f t="shared" si="0"/>
        <v>68471551</v>
      </c>
      <c r="H17" s="28">
        <f t="shared" si="0"/>
        <v>69897756</v>
      </c>
      <c r="I17" s="28">
        <f t="shared" si="0"/>
        <v>12773717</v>
      </c>
      <c r="J17" s="28">
        <f t="shared" si="0"/>
        <v>151143024</v>
      </c>
      <c r="K17" s="28">
        <f t="shared" si="0"/>
        <v>551139</v>
      </c>
      <c r="L17" s="28">
        <f t="shared" si="0"/>
        <v>36494239</v>
      </c>
      <c r="M17" s="28">
        <f t="shared" si="0"/>
        <v>43069346</v>
      </c>
      <c r="N17" s="28">
        <f t="shared" si="0"/>
        <v>80114724</v>
      </c>
      <c r="O17" s="28">
        <f t="shared" si="0"/>
        <v>10071116</v>
      </c>
      <c r="P17" s="28">
        <f t="shared" si="0"/>
        <v>5905724</v>
      </c>
      <c r="Q17" s="28">
        <f t="shared" si="0"/>
        <v>26132353</v>
      </c>
      <c r="R17" s="28">
        <f t="shared" si="0"/>
        <v>42109193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273366941</v>
      </c>
      <c r="X17" s="28">
        <f t="shared" si="0"/>
        <v>279582517</v>
      </c>
      <c r="Y17" s="28">
        <f t="shared" si="0"/>
        <v>-6215576</v>
      </c>
      <c r="Z17" s="29">
        <f>+IF(X17&lt;&gt;0,+(Y17/X17)*100,0)</f>
        <v>-2.2231633317758561</v>
      </c>
      <c r="AA17" s="30">
        <f>SUM(AA6:AA16)</f>
        <v>345173263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-211745420</v>
      </c>
      <c r="D28" s="18"/>
      <c r="E28" s="19">
        <v>-192864472</v>
      </c>
      <c r="F28" s="20">
        <v>-253108882</v>
      </c>
      <c r="G28" s="20">
        <v>-15476104</v>
      </c>
      <c r="H28" s="20">
        <v>-18285536</v>
      </c>
      <c r="I28" s="20">
        <v>-16669760</v>
      </c>
      <c r="J28" s="20">
        <v>-50431400</v>
      </c>
      <c r="K28" s="20">
        <v>-24605222</v>
      </c>
      <c r="L28" s="20">
        <v>-12564013</v>
      </c>
      <c r="M28" s="20">
        <v>-21153509</v>
      </c>
      <c r="N28" s="20">
        <v>-58322744</v>
      </c>
      <c r="O28" s="20">
        <v>-16078038</v>
      </c>
      <c r="P28" s="20">
        <v>-12956407</v>
      </c>
      <c r="Q28" s="20">
        <v>-9619473</v>
      </c>
      <c r="R28" s="20">
        <v>-38653918</v>
      </c>
      <c r="S28" s="20"/>
      <c r="T28" s="20"/>
      <c r="U28" s="20"/>
      <c r="V28" s="20"/>
      <c r="W28" s="20">
        <v>-147408062</v>
      </c>
      <c r="X28" s="20">
        <v>-165796027</v>
      </c>
      <c r="Y28" s="20">
        <v>18387965</v>
      </c>
      <c r="Z28" s="21">
        <v>-11.090715098981233</v>
      </c>
      <c r="AA28" s="22">
        <v>-253108882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-211745420</v>
      </c>
      <c r="D30" s="26">
        <f t="shared" ref="D30:Y30" si="1">SUM(D21:D29)</f>
        <v>0</v>
      </c>
      <c r="E30" s="27">
        <f t="shared" si="1"/>
        <v>-192864472</v>
      </c>
      <c r="F30" s="28">
        <f t="shared" si="1"/>
        <v>-253108882</v>
      </c>
      <c r="G30" s="28">
        <f t="shared" si="1"/>
        <v>-15476104</v>
      </c>
      <c r="H30" s="28">
        <f t="shared" si="1"/>
        <v>-18285536</v>
      </c>
      <c r="I30" s="28">
        <f t="shared" si="1"/>
        <v>-16669760</v>
      </c>
      <c r="J30" s="28">
        <f t="shared" si="1"/>
        <v>-50431400</v>
      </c>
      <c r="K30" s="28">
        <f t="shared" si="1"/>
        <v>-24605222</v>
      </c>
      <c r="L30" s="28">
        <f t="shared" si="1"/>
        <v>-12564013</v>
      </c>
      <c r="M30" s="28">
        <f t="shared" si="1"/>
        <v>-21153509</v>
      </c>
      <c r="N30" s="28">
        <f t="shared" si="1"/>
        <v>-58322744</v>
      </c>
      <c r="O30" s="28">
        <f t="shared" si="1"/>
        <v>-16078038</v>
      </c>
      <c r="P30" s="28">
        <f t="shared" si="1"/>
        <v>-12956407</v>
      </c>
      <c r="Q30" s="28">
        <f t="shared" si="1"/>
        <v>-9619473</v>
      </c>
      <c r="R30" s="28">
        <f t="shared" si="1"/>
        <v>-38653918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-147408062</v>
      </c>
      <c r="X30" s="28">
        <f t="shared" si="1"/>
        <v>-165796027</v>
      </c>
      <c r="Y30" s="28">
        <f t="shared" si="1"/>
        <v>18387965</v>
      </c>
      <c r="Z30" s="29">
        <f>+IF(X30&lt;&gt;0,+(Y30/X30)*100,0)</f>
        <v>-11.090715098981233</v>
      </c>
      <c r="AA30" s="30">
        <f>SUM(AA21:AA29)</f>
        <v>-253108882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112948502</v>
      </c>
      <c r="D41" s="32">
        <f>+D17+D30+D39</f>
        <v>0</v>
      </c>
      <c r="E41" s="33">
        <f t="shared" si="3"/>
        <v>43522985</v>
      </c>
      <c r="F41" s="34">
        <f t="shared" si="3"/>
        <v>92064381</v>
      </c>
      <c r="G41" s="34">
        <f t="shared" si="3"/>
        <v>52995447</v>
      </c>
      <c r="H41" s="34">
        <f t="shared" si="3"/>
        <v>51612220</v>
      </c>
      <c r="I41" s="34">
        <f t="shared" si="3"/>
        <v>-3896043</v>
      </c>
      <c r="J41" s="34">
        <f t="shared" si="3"/>
        <v>100711624</v>
      </c>
      <c r="K41" s="34">
        <f t="shared" si="3"/>
        <v>-24054083</v>
      </c>
      <c r="L41" s="34">
        <f t="shared" si="3"/>
        <v>23930226</v>
      </c>
      <c r="M41" s="34">
        <f t="shared" si="3"/>
        <v>21915837</v>
      </c>
      <c r="N41" s="34">
        <f t="shared" si="3"/>
        <v>21791980</v>
      </c>
      <c r="O41" s="34">
        <f t="shared" si="3"/>
        <v>-6006922</v>
      </c>
      <c r="P41" s="34">
        <f t="shared" si="3"/>
        <v>-7050683</v>
      </c>
      <c r="Q41" s="34">
        <f t="shared" si="3"/>
        <v>16512880</v>
      </c>
      <c r="R41" s="34">
        <f t="shared" si="3"/>
        <v>3455275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125958879</v>
      </c>
      <c r="X41" s="34">
        <f t="shared" si="3"/>
        <v>113786490</v>
      </c>
      <c r="Y41" s="34">
        <f t="shared" si="3"/>
        <v>12172389</v>
      </c>
      <c r="Z41" s="35">
        <f>+IF(X41&lt;&gt;0,+(Y41/X41)*100,0)</f>
        <v>10.697569632387816</v>
      </c>
      <c r="AA41" s="36">
        <f>+AA17+AA30+AA39</f>
        <v>92064381</v>
      </c>
    </row>
    <row r="42" spans="1:27" x14ac:dyDescent="0.25">
      <c r="A42" s="23" t="s">
        <v>63</v>
      </c>
      <c r="B42" s="17" t="s">
        <v>64</v>
      </c>
      <c r="C42" s="32">
        <v>-568793916</v>
      </c>
      <c r="D42" s="32"/>
      <c r="E42" s="33">
        <v>-371175247</v>
      </c>
      <c r="F42" s="34">
        <v>-478512925</v>
      </c>
      <c r="G42" s="34">
        <v>-476706215</v>
      </c>
      <c r="H42" s="34">
        <f>+G43+H60</f>
        <v>-426927558</v>
      </c>
      <c r="I42" s="34">
        <f>+H43+I60</f>
        <v>-375315338</v>
      </c>
      <c r="J42" s="34">
        <f>+G42</f>
        <v>-476706215</v>
      </c>
      <c r="K42" s="34">
        <f>+I43+K60</f>
        <v>-379211381</v>
      </c>
      <c r="L42" s="34">
        <f>+K43+L60</f>
        <v>-403265464</v>
      </c>
      <c r="M42" s="34">
        <f>+L43+M60</f>
        <v>-379335238</v>
      </c>
      <c r="N42" s="34">
        <f>+K42</f>
        <v>-379211381</v>
      </c>
      <c r="O42" s="34">
        <f>+M43+O60</f>
        <v>-357419401</v>
      </c>
      <c r="P42" s="34">
        <f>+O43+P60</f>
        <v>-363426323</v>
      </c>
      <c r="Q42" s="34">
        <f>+P43+Q60</f>
        <v>-370477006</v>
      </c>
      <c r="R42" s="34">
        <f>+O42</f>
        <v>-357419401</v>
      </c>
      <c r="S42" s="34">
        <f>+Q43+S60</f>
        <v>-353964126</v>
      </c>
      <c r="T42" s="34">
        <f>+S43+T60</f>
        <v>-353964126</v>
      </c>
      <c r="U42" s="34">
        <f>+T43+U60</f>
        <v>-353964126</v>
      </c>
      <c r="V42" s="34">
        <f>+S42</f>
        <v>-353964126</v>
      </c>
      <c r="W42" s="34">
        <f>+G42</f>
        <v>-476706215</v>
      </c>
      <c r="X42" s="34">
        <v>-478512925</v>
      </c>
      <c r="Y42" s="34">
        <f>+W42-X42</f>
        <v>1806710</v>
      </c>
      <c r="Z42" s="35">
        <f>+IF(X42&lt;&gt;0,+(Y42/X42)*100,0)</f>
        <v>-0.37756764877354149</v>
      </c>
      <c r="AA42" s="36">
        <v>-478512925</v>
      </c>
    </row>
    <row r="43" spans="1:27" x14ac:dyDescent="0.25">
      <c r="A43" s="42" t="s">
        <v>65</v>
      </c>
      <c r="B43" s="43" t="s">
        <v>64</v>
      </c>
      <c r="C43" s="44">
        <f>+C41+C42</f>
        <v>-455845414</v>
      </c>
      <c r="D43" s="44">
        <f t="shared" ref="D43:AA43" si="4">+D41+D42</f>
        <v>0</v>
      </c>
      <c r="E43" s="45">
        <f t="shared" si="4"/>
        <v>-327652262</v>
      </c>
      <c r="F43" s="46">
        <f t="shared" si="4"/>
        <v>-386448544</v>
      </c>
      <c r="G43" s="46">
        <f t="shared" si="4"/>
        <v>-423710768</v>
      </c>
      <c r="H43" s="46">
        <f t="shared" si="4"/>
        <v>-375315338</v>
      </c>
      <c r="I43" s="46">
        <f t="shared" si="4"/>
        <v>-379211381</v>
      </c>
      <c r="J43" s="46">
        <f>+I43</f>
        <v>-379211381</v>
      </c>
      <c r="K43" s="46">
        <f t="shared" si="4"/>
        <v>-403265464</v>
      </c>
      <c r="L43" s="46">
        <f t="shared" si="4"/>
        <v>-379335238</v>
      </c>
      <c r="M43" s="46">
        <f t="shared" si="4"/>
        <v>-357419401</v>
      </c>
      <c r="N43" s="46">
        <f>+M43</f>
        <v>-357419401</v>
      </c>
      <c r="O43" s="46">
        <f t="shared" si="4"/>
        <v>-363426323</v>
      </c>
      <c r="P43" s="46">
        <f t="shared" si="4"/>
        <v>-370477006</v>
      </c>
      <c r="Q43" s="46">
        <f t="shared" si="4"/>
        <v>-353964126</v>
      </c>
      <c r="R43" s="46">
        <f>+Q43</f>
        <v>-353964126</v>
      </c>
      <c r="S43" s="46">
        <f t="shared" si="4"/>
        <v>-353964126</v>
      </c>
      <c r="T43" s="46">
        <f t="shared" si="4"/>
        <v>-353964126</v>
      </c>
      <c r="U43" s="46">
        <f t="shared" si="4"/>
        <v>-353964126</v>
      </c>
      <c r="V43" s="46">
        <f>+U43</f>
        <v>-353964126</v>
      </c>
      <c r="W43" s="46">
        <f>+V43</f>
        <v>-353964126</v>
      </c>
      <c r="X43" s="46">
        <f t="shared" si="4"/>
        <v>-364726435</v>
      </c>
      <c r="Y43" s="46">
        <f t="shared" si="4"/>
        <v>13979099</v>
      </c>
      <c r="Z43" s="47">
        <f>+IF(X43&lt;&gt;0,+(Y43/X43)*100,0)</f>
        <v>-3.8327627664279391</v>
      </c>
      <c r="AA43" s="48">
        <f t="shared" si="4"/>
        <v>-386448544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-476706215</v>
      </c>
      <c r="H60">
        <v>-3216790</v>
      </c>
      <c r="J60">
        <v>-476706215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4EA7E9-22CD-4B4C-9B13-CF03087FCEE2}"/>
</file>

<file path=customXml/itemProps2.xml><?xml version="1.0" encoding="utf-8"?>
<ds:datastoreItem xmlns:ds="http://schemas.openxmlformats.org/officeDocument/2006/customXml" ds:itemID="{2814D960-D695-476A-A8B0-C80DB83A45FC}"/>
</file>

<file path=customXml/itemProps3.xml><?xml version="1.0" encoding="utf-8"?>
<ds:datastoreItem xmlns:ds="http://schemas.openxmlformats.org/officeDocument/2006/customXml" ds:itemID="{C9F8B647-2F2A-44F3-AF8F-99863DA845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2026-05-13T14:32:43Z</dcterms:created>
  <dcterms:modified xsi:type="dcterms:W3CDTF">2026-05-13T14:33:45Z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